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icef-my.sharepoint.com/personal/tgebreslasie_unicef_org1/Documents/Desktop/KFW WASH/Revised KFW and JICA _WASH in SCHOOL/JICA _School - Copy/Un Priced BoQ/"/>
    </mc:Choice>
  </mc:AlternateContent>
  <xr:revisionPtr revIDLastSave="242" documentId="11_F25DC773A252ABDACC10483719995BDA5ADE58F5" xr6:coauthVersionLast="47" xr6:coauthVersionMax="47" xr10:uidLastSave="{F04A2351-0043-4C17-A224-D1C93D3E3B7E}"/>
  <bookViews>
    <workbookView xWindow="-120" yWindow="-120" windowWidth="29040" windowHeight="15720" activeTab="1" xr2:uid="{00000000-000D-0000-FFFF-FFFF00000000}"/>
  </bookViews>
  <sheets>
    <sheet name="Grand Summary _Hawzen PS" sheetId="1" r:id="rId1"/>
    <sheet name="Detailed BOQ_Hawzen PS" sheetId="2" r:id="rId2"/>
  </sheets>
  <definedNames>
    <definedName name="_xlnm.Print_Area" localSheetId="1">'Detailed BOQ_Hawzen PS'!$A$1:$F$111</definedName>
    <definedName name="_xlnm.Print_Area" localSheetId="0">'Grand Summary _Hawzen PS'!$A$1:$C$10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2" l="1"/>
  <c r="F22" i="2"/>
  <c r="F24" i="2"/>
  <c r="F25" i="2"/>
  <c r="F108" i="2"/>
  <c r="F107" i="2"/>
  <c r="D106" i="2"/>
  <c r="F106" i="2" s="1"/>
  <c r="F105" i="2"/>
  <c r="F104" i="2"/>
  <c r="F103" i="2"/>
  <c r="F95" i="2"/>
  <c r="F94" i="2"/>
  <c r="F93" i="2"/>
  <c r="F92" i="2"/>
  <c r="F91" i="2"/>
  <c r="F90" i="2"/>
  <c r="F81" i="2"/>
  <c r="F80" i="2"/>
  <c r="F79" i="2"/>
  <c r="F78" i="2"/>
  <c r="F77" i="2"/>
  <c r="F74" i="2"/>
  <c r="F73" i="2"/>
  <c r="F72" i="2"/>
  <c r="F71" i="2"/>
  <c r="F70" i="2"/>
  <c r="F69" i="2"/>
  <c r="F68" i="2"/>
  <c r="F67" i="2"/>
  <c r="F66" i="2"/>
  <c r="F65" i="2"/>
  <c r="F64" i="2"/>
  <c r="F63" i="2"/>
  <c r="F62" i="2"/>
  <c r="F61" i="2"/>
  <c r="F57" i="2"/>
  <c r="F56" i="2"/>
  <c r="D55" i="2"/>
  <c r="F55" i="2" s="1"/>
  <c r="D52" i="2"/>
  <c r="F52" i="2" s="1"/>
  <c r="D51" i="2"/>
  <c r="F51" i="2" s="1"/>
  <c r="F50" i="2"/>
  <c r="D49" i="2"/>
  <c r="F49" i="2" s="1"/>
  <c r="D48" i="2"/>
  <c r="F48" i="2" s="1"/>
  <c r="D47" i="2"/>
  <c r="F47" i="2" s="1"/>
  <c r="D43" i="2"/>
  <c r="F43" i="2" s="1"/>
  <c r="D42" i="2"/>
  <c r="F42" i="2" s="1"/>
  <c r="D41" i="2"/>
  <c r="F41" i="2" s="1"/>
  <c r="F40" i="2"/>
  <c r="D44" i="2" l="1"/>
  <c r="F44" i="2" s="1"/>
  <c r="F45" i="2" s="1"/>
  <c r="F82" i="2"/>
  <c r="F53" i="2"/>
  <c r="F109" i="2"/>
  <c r="F110" i="2" s="1"/>
  <c r="C9" i="1" s="1"/>
  <c r="F58" i="2"/>
  <c r="F75" i="2"/>
  <c r="F96" i="2"/>
  <c r="F97" i="2" s="1"/>
  <c r="C8" i="1" s="1"/>
  <c r="F83" i="2" l="1"/>
  <c r="C7" i="1" s="1"/>
  <c r="D12" i="2"/>
  <c r="F12" i="2" s="1"/>
  <c r="F34" i="2"/>
  <c r="D31" i="2"/>
  <c r="D30" i="2"/>
  <c r="F30" i="2" s="1"/>
  <c r="D29" i="2"/>
  <c r="F29" i="2" s="1"/>
  <c r="D23" i="2"/>
  <c r="F23" i="2" s="1"/>
  <c r="D21" i="2"/>
  <c r="F21" i="2" s="1"/>
  <c r="D20" i="2"/>
  <c r="F20" i="2" s="1"/>
  <c r="D16" i="2"/>
  <c r="F16" i="2" s="1"/>
  <c r="D15" i="2"/>
  <c r="F15" i="2" s="1"/>
  <c r="D14" i="2"/>
  <c r="F14" i="2" s="1"/>
  <c r="D13" i="2"/>
  <c r="F13" i="2" s="1"/>
  <c r="F17" i="2" l="1"/>
  <c r="F26" i="2"/>
  <c r="F31" i="2"/>
  <c r="F32" i="2" s="1"/>
  <c r="F35" i="2" l="1"/>
  <c r="C6" i="1" s="1"/>
  <c r="C10" i="1" s="1"/>
</calcChain>
</file>

<file path=xl/sharedStrings.xml><?xml version="1.0" encoding="utf-8"?>
<sst xmlns="http://schemas.openxmlformats.org/spreadsheetml/2006/main" count="212" uniqueCount="138">
  <si>
    <t>BILLS OF QUANTITIES</t>
  </si>
  <si>
    <r>
      <t xml:space="preserve">Project: REHABILITATION AND RECONSTRUCTION OF </t>
    </r>
    <r>
      <rPr>
        <b/>
        <sz val="12"/>
        <color rgb="FF370AB6"/>
        <rFont val="Calibri"/>
        <family val="2"/>
        <scheme val="minor"/>
      </rPr>
      <t xml:space="preserve">SCHOOL WASH FACILITIES </t>
    </r>
    <r>
      <rPr>
        <b/>
        <sz val="12"/>
        <color theme="1"/>
        <rFont val="Calibri"/>
        <family val="2"/>
        <scheme val="minor"/>
      </rPr>
      <t>IN TIGRAY REGION</t>
    </r>
  </si>
  <si>
    <t>Item no.</t>
  </si>
  <si>
    <t>Infrastructure Name</t>
  </si>
  <si>
    <t>Amount [ETB]</t>
  </si>
  <si>
    <t>Reservoir establishment</t>
  </si>
  <si>
    <t>Water Point 1</t>
  </si>
  <si>
    <t>Toilet 1</t>
  </si>
  <si>
    <t xml:space="preserve">Toilet 2 </t>
  </si>
  <si>
    <t>Grnad Total [ETB]</t>
  </si>
  <si>
    <r>
      <t xml:space="preserve">School Name: </t>
    </r>
    <r>
      <rPr>
        <b/>
        <sz val="12"/>
        <color rgb="FF370AB6"/>
        <rFont val="Calibri"/>
        <family val="2"/>
        <scheme val="minor"/>
      </rPr>
      <t>Hawzien PRIMARY SCHOOL</t>
    </r>
  </si>
  <si>
    <r>
      <t xml:space="preserve">Location: </t>
    </r>
    <r>
      <rPr>
        <b/>
        <sz val="12"/>
        <color rgb="FF370AB6"/>
        <rFont val="Calibri"/>
        <family val="2"/>
        <scheme val="minor"/>
      </rPr>
      <t xml:space="preserve">Hawzien </t>
    </r>
    <r>
      <rPr>
        <b/>
        <sz val="12"/>
        <color indexed="8"/>
        <rFont val="Calibri"/>
        <family val="2"/>
        <scheme val="minor"/>
      </rPr>
      <t>woreda_Estern Zone of Tigray Region</t>
    </r>
  </si>
  <si>
    <r>
      <t xml:space="preserve">Location: </t>
    </r>
    <r>
      <rPr>
        <b/>
        <sz val="12"/>
        <color rgb="FF370AB6"/>
        <rFont val="Calibri"/>
        <family val="2"/>
        <scheme val="minor"/>
      </rPr>
      <t xml:space="preserve">Hawzen </t>
    </r>
    <r>
      <rPr>
        <b/>
        <sz val="12"/>
        <color indexed="8"/>
        <rFont val="Calibri"/>
        <family val="2"/>
        <scheme val="minor"/>
      </rPr>
      <t>woreda_Estern Zone of Tigray Region</t>
    </r>
  </si>
  <si>
    <t>ITEM</t>
  </si>
  <si>
    <t>DESCRIPTION</t>
  </si>
  <si>
    <t>UNIT</t>
  </si>
  <si>
    <t>QTY</t>
  </si>
  <si>
    <t>RATE(ETB)</t>
  </si>
  <si>
    <t>AMOUNT(ETB)</t>
  </si>
  <si>
    <t xml:space="preserve">GENERAL </t>
  </si>
  <si>
    <t/>
  </si>
  <si>
    <t>The activities listed below are for the rehabilitation and reconstruction of the WASH facilities in the school and include improving existing structures through renewal, restoration, maintenance, refitting, modification, and the installation of new materials to replace damaged or outdated components; for each activity, the contractor shall include all necessary associated works, whether explicitly stated or not, including removal of damaged materials, demolition, carting away debris, making good, and reinstatement, to ensure proper and complete execution of the works to the satisfaction and approval of the Engineer.</t>
  </si>
  <si>
    <t>1. Reservoir establishment [ STAND + WATER TANKER]</t>
  </si>
  <si>
    <t>1. Excavation and earth works</t>
  </si>
  <si>
    <t>Clear and remove top soil to an average depth of 20 cm</t>
  </si>
  <si>
    <r>
      <t>M</t>
    </r>
    <r>
      <rPr>
        <vertAlign val="superscript"/>
        <sz val="12"/>
        <rFont val="Calibri"/>
        <family val="2"/>
        <scheme val="minor"/>
      </rPr>
      <t>2</t>
    </r>
  </si>
  <si>
    <t>Bulk excavation in ordinary soil to a depth not  exceeding 80cm</t>
  </si>
  <si>
    <r>
      <t>M</t>
    </r>
    <r>
      <rPr>
        <vertAlign val="superscript"/>
        <sz val="12"/>
        <rFont val="Calibri"/>
        <family val="2"/>
        <scheme val="minor"/>
      </rPr>
      <t>3</t>
    </r>
  </si>
  <si>
    <t xml:space="preserve">Trench excavation in ordinary soil to a depth notexceeding 150 cm from reduced ground level. </t>
  </si>
  <si>
    <t>Back fill around foundation with brought material from quarry waste and compact in layers not exceeding 20 cm thick.</t>
  </si>
  <si>
    <t>25 cm thick basaltic stone hardcore well rolled,consolidated and blinded with crushed stone .</t>
  </si>
  <si>
    <t>TOTAL CARRIED TO SUMMARY</t>
  </si>
  <si>
    <t>2. Concrete works</t>
  </si>
  <si>
    <t>5 cm lean concrete quality C-5, 150 kg of cement/m3, under</t>
  </si>
  <si>
    <t>a) Masonry</t>
  </si>
  <si>
    <t>b) C-25 mass concrete 15cm thick</t>
  </si>
  <si>
    <t>Provide, cut and fix in position sawn zigba wood or - steel formwork    to,</t>
  </si>
  <si>
    <t>a) For TOP Slab</t>
  </si>
  <si>
    <t>Mild steel reinforcement according to structural - drawings. Price includes cutting, bending, placing in position and tying wire</t>
  </si>
  <si>
    <t>a) Dia 8 mm deformed bara</t>
  </si>
  <si>
    <t>kg</t>
  </si>
  <si>
    <t>3. Massonry works</t>
  </si>
  <si>
    <t>50 cm thick hard trachite stone bedded in cement mortar (1:3).Price shall include mortar bed.</t>
  </si>
  <si>
    <t>a)  Below ground level</t>
  </si>
  <si>
    <t>a) Above  ground level</t>
  </si>
  <si>
    <t>Apply Two coats of plastering in cement mortar (1:3)  . Price shall include pre-cleaning and preparation of the surface .</t>
  </si>
  <si>
    <t>Pcs</t>
  </si>
  <si>
    <r>
      <rPr>
        <b/>
        <sz val="12"/>
        <color rgb="FF0526EB"/>
        <rFont val="Calibri"/>
        <family val="2"/>
        <scheme val="minor"/>
      </rPr>
      <t xml:space="preserve">SUPPLY AND INSTALL HDPE PIPE, PN-16        </t>
    </r>
    <r>
      <rPr>
        <sz val="12"/>
        <color theme="1"/>
        <rFont val="Calibri"/>
        <family val="2"/>
        <scheme val="minor"/>
      </rPr>
      <t xml:space="preserve">                                                                                     Supply and install 1.57-inch (40 mm) High Density Polyethylene (HDPE) pipes, PN-16 pressure rating, for the site cold water distribution system and connection to the main grid line properly, complete with all necessary fittings, valves, jointing materials, supports, and accessories. The installation shall include proper alignment, trenching, bedding, backfilling, and jointing using electrofusion or heat fusion methods, and the system shall be tested for leaks, pressure, and correct operation before commissioning.</t>
    </r>
  </si>
  <si>
    <t>Ml</t>
  </si>
  <si>
    <t>TOTAL [ STAND +WATER TANKER]</t>
  </si>
  <si>
    <r>
      <t xml:space="preserve">School Name: </t>
    </r>
    <r>
      <rPr>
        <b/>
        <sz val="12"/>
        <color rgb="FF370AB6"/>
        <rFont val="Calibri"/>
        <family val="2"/>
        <scheme val="minor"/>
      </rPr>
      <t xml:space="preserve"> Hawzien PRIMARY SCHOOL</t>
    </r>
  </si>
  <si>
    <t>2 SEAT FOR A WATER TANKER [ 10,000 LITRES]</t>
  </si>
  <si>
    <t>Item No.</t>
  </si>
  <si>
    <t>Unit</t>
  </si>
  <si>
    <t>Qty</t>
  </si>
  <si>
    <t>Unit Price (Birr)</t>
  </si>
  <si>
    <t>Total Amount                                  (Birr)</t>
  </si>
  <si>
    <t xml:space="preserve">1. Earth work ( For Water Point &amp; Roto Seat) </t>
  </si>
  <si>
    <r>
      <t>m</t>
    </r>
    <r>
      <rPr>
        <vertAlign val="superscript"/>
        <sz val="12"/>
        <rFont val="Calibri"/>
        <family val="2"/>
        <scheme val="minor"/>
      </rPr>
      <t>2</t>
    </r>
  </si>
  <si>
    <t>Excavation for Water point  foundation , soak away pit, ramp  and valve chamber to a depth not exeeding 150cm</t>
  </si>
  <si>
    <r>
      <t>m</t>
    </r>
    <r>
      <rPr>
        <vertAlign val="superscript"/>
        <sz val="12"/>
        <rFont val="Calibri"/>
        <family val="2"/>
        <scheme val="minor"/>
      </rPr>
      <t>3</t>
    </r>
  </si>
  <si>
    <t>Back fill under hard core with selected aggregate or good dry filling material, compact well in layers not exceeding 25cm thickness.</t>
  </si>
  <si>
    <t>Provide and fill hard core with hard basaltic or equivalent stone, well compacted and blinded with crushed stone</t>
  </si>
  <si>
    <t>Cart away and dispose all excavated material to appropriate distance not exceeding 1 Km.</t>
  </si>
  <si>
    <t>Sub Total</t>
  </si>
  <si>
    <t xml:space="preserve"> 2. Concrete Work  ( For Water Point &amp; Roto Seat)</t>
  </si>
  <si>
    <t xml:space="preserve">C-5 lean  concrete </t>
  </si>
  <si>
    <t>C-15 concrete mass concrete 10cm thick</t>
  </si>
  <si>
    <t>Provide and fix formwork</t>
  </si>
  <si>
    <t>Provide cut, and fix in position reinforced steel bar all according to structural drawing, Price shall include tying wires</t>
  </si>
  <si>
    <t xml:space="preserve">a)Diametr 6 mm </t>
  </si>
  <si>
    <t>Kg</t>
  </si>
  <si>
    <t xml:space="preserve">b)Diametr 10 mm </t>
  </si>
  <si>
    <t>3. Masonery Work ( For Water Point &amp; Roto Seat)</t>
  </si>
  <si>
    <t>Provide and construct 400mm thick trychytic masonry wall grouted and filled with (1:3) mortar for foundation and super structure</t>
  </si>
  <si>
    <t>Two coat Plastering to smooth  finish for waterpoint wall and surface</t>
  </si>
  <si>
    <t>Masonery pavement around the water point as per the drawing (200 mm thick with 1:3 mortar)</t>
  </si>
  <si>
    <t xml:space="preserve">4. Pipework  </t>
  </si>
  <si>
    <t>4.1 Supplying and installing GS pipes</t>
  </si>
  <si>
    <t>4.1.1</t>
  </si>
  <si>
    <t>DN 40 GS</t>
  </si>
  <si>
    <t>ml</t>
  </si>
  <si>
    <t>4.1.2</t>
  </si>
  <si>
    <t>DN20 GS</t>
  </si>
  <si>
    <t>4.2 Supplying  and fixing fittings</t>
  </si>
  <si>
    <t>4.2.1</t>
  </si>
  <si>
    <t>Cross tee DN 40</t>
  </si>
  <si>
    <t>No</t>
  </si>
  <si>
    <t>4.2.2</t>
  </si>
  <si>
    <t>Reducer 40x20</t>
  </si>
  <si>
    <t>4.2.3</t>
  </si>
  <si>
    <t>Tee DN 40</t>
  </si>
  <si>
    <t>4.2.4</t>
  </si>
  <si>
    <t>DN 40 Bend (elbow) 90 degree</t>
  </si>
  <si>
    <t>4.2.5</t>
  </si>
  <si>
    <t>Faucet DN 20</t>
  </si>
  <si>
    <t>4.2.6</t>
  </si>
  <si>
    <t>Socket DN 20</t>
  </si>
  <si>
    <t>4.2.7</t>
  </si>
  <si>
    <t>Gate valve DN 40</t>
  </si>
  <si>
    <t>4.2.8</t>
  </si>
  <si>
    <t>Union DN 40</t>
  </si>
  <si>
    <t>4.2.9</t>
  </si>
  <si>
    <t>Nipples DN 40</t>
  </si>
  <si>
    <t>4.2.10</t>
  </si>
  <si>
    <t>Water meter DN 40</t>
  </si>
  <si>
    <t>Construct two valve chambers for water meter and gate valve , covered with  700*700*6mm sheet metal  with latch and lock as per the drawing</t>
  </si>
  <si>
    <t>Reinforced Concrete drainage ditch from water point to soak away pitas per the drawing, Price including excavation and any other incedental works</t>
  </si>
  <si>
    <t xml:space="preserve">Supply and place boulders, crashed agregate and sand to form the soak away as per the drawing </t>
  </si>
  <si>
    <t xml:space="preserve">Supplying and installing GS pipes 1 1/2 " </t>
  </si>
  <si>
    <t>Supply and Install 1000 lt fiber glass water tanker as shown in the drawing to be seat on a masonry platform. Cost includes 11/2" pipe laying to hand wash facilities and all necessary fittings as shown in the drawing. The work also includes fixing the tanker on position with dia. 6 re-bar anchored in the concrete slab/masonry wall.</t>
  </si>
  <si>
    <t>Ls</t>
  </si>
  <si>
    <t xml:space="preserve">Total </t>
  </si>
  <si>
    <t>5. Drainage and Fence</t>
  </si>
  <si>
    <r>
      <rPr>
        <b/>
        <sz val="12"/>
        <rFont val="Calibri"/>
        <family val="2"/>
        <scheme val="minor"/>
      </rPr>
      <t xml:space="preserve">FENCING (6.2 m × 6.2 m) FOR WATER POINT </t>
    </r>
    <r>
      <rPr>
        <sz val="12"/>
        <rFont val="Calibri"/>
        <family val="2"/>
        <scheme val="minor"/>
      </rPr>
      <t xml:space="preserve">– Supply and install a a wire mesh chain link fence  around the water point using durable angle iron poles </t>
    </r>
    <r>
      <rPr>
        <b/>
        <sz val="12"/>
        <rFont val="Calibri"/>
        <family val="2"/>
        <scheme val="minor"/>
      </rPr>
      <t>(40 mm × 40 mm) spaced at 1.2 m intervals.</t>
    </r>
    <r>
      <rPr>
        <sz val="12"/>
        <rFont val="Calibri"/>
        <family val="2"/>
        <scheme val="minor"/>
      </rPr>
      <t xml:space="preserve"> The fence shall be completed with suitable </t>
    </r>
    <r>
      <rPr>
        <b/>
        <i/>
        <sz val="12"/>
        <rFont val="Calibri"/>
        <family val="2"/>
        <scheme val="minor"/>
      </rPr>
      <t>chain link mesh</t>
    </r>
    <r>
      <rPr>
        <sz val="12"/>
        <rFont val="Calibri"/>
        <family val="2"/>
        <scheme val="minor"/>
      </rPr>
      <t xml:space="preserve"> and include a lockable access door fabricated from flat metal sheet of </t>
    </r>
    <r>
      <rPr>
        <b/>
        <sz val="12"/>
        <color rgb="FFFF0000"/>
        <rFont val="Calibri"/>
        <family val="2"/>
        <scheme val="minor"/>
      </rPr>
      <t>1.2 mm thickness</t>
    </r>
    <r>
      <rPr>
        <sz val="12"/>
        <rFont val="Calibri"/>
        <family val="2"/>
        <scheme val="minor"/>
      </rPr>
      <t xml:space="preserve"> for secure entry. All materials shall be properly painted or treated to resist corrosion, and the fence shall be firmly anchored into the ground to ensure stability and safety. The installation shall provide controlled access, prevent unauthorized entry, and maintain hygiene around the water point, while allowing safe operation and maintenance.</t>
    </r>
  </si>
  <si>
    <t>Lum</t>
  </si>
  <si>
    <t>Demolish the existing fence at the water point and clear the area completely, including removal of debris and unwanted materials, to make the site clean, level, and ready for new construction.</t>
  </si>
  <si>
    <r>
      <t xml:space="preserve">2. NEW CONSTRUCTION OF WATER POINT  </t>
    </r>
    <r>
      <rPr>
        <b/>
        <sz val="12"/>
        <rFont val="Calibri"/>
        <family val="2"/>
        <scheme val="minor"/>
      </rPr>
      <t>1</t>
    </r>
    <r>
      <rPr>
        <b/>
        <sz val="12"/>
        <color rgb="FFFF0000"/>
        <rFont val="Calibri"/>
        <family val="2"/>
        <scheme val="minor"/>
      </rPr>
      <t xml:space="preserve"> &amp; ROTO SEAT</t>
    </r>
  </si>
  <si>
    <t>Unit Price (ETB)</t>
  </si>
  <si>
    <t>Total Amount                                  (ETB</t>
  </si>
  <si>
    <t>1. Water tanker + Stand+ Finshing</t>
  </si>
  <si>
    <r>
      <t xml:space="preserve">Supply and Install </t>
    </r>
    <r>
      <rPr>
        <b/>
        <sz val="12"/>
        <rFont val="Calibri"/>
        <family val="2"/>
        <scheme val="minor"/>
      </rPr>
      <t xml:space="preserve">1,000lt water tanker with masonary stand </t>
    </r>
    <r>
      <rPr>
        <sz val="12"/>
        <rFont val="Calibri"/>
        <family val="2"/>
        <scheme val="minor"/>
      </rPr>
      <t>.  to be seat on a masonry platform. Cost includes 1" pipe laying to hand wash facilities and all necessary fittings as shown in the drawing. The work also includes fixing the tanker on position with dia. 6 re-bar anchored in the concrete slab/masonry wall.</t>
    </r>
  </si>
  <si>
    <r>
      <t xml:space="preserve">Supply and construct </t>
    </r>
    <r>
      <rPr>
        <b/>
        <sz val="12"/>
        <rFont val="Calibri"/>
        <family val="2"/>
        <scheme val="minor"/>
      </rPr>
      <t>handwash basin with 2 stations</t>
    </r>
    <r>
      <rPr>
        <sz val="12"/>
        <rFont val="Calibri"/>
        <family val="2"/>
        <scheme val="minor"/>
      </rPr>
      <t xml:space="preserve"> connected to the latrine wall as shown on the drawing. Price includes 1/2" faucet, Ø50mm drainage PVC  pipe  connected to soak away pit, 1" PPR pipe connected from elevated tanker's. The soak away pit located a minimum of 10m away from the latrine.</t>
    </r>
  </si>
  <si>
    <t>2.3</t>
  </si>
  <si>
    <t>Provide Soak away pit as per the drawing (1.4x1.4x1.5m) filled with crushed gravel at a minimum distance of 10m from the latrine. The soak away is constructed in such away to accommodate with the slope of the drain pipe of hand washing facilities.</t>
  </si>
  <si>
    <t>Ls.</t>
  </si>
  <si>
    <t>2.4</t>
  </si>
  <si>
    <t>2.5</t>
  </si>
  <si>
    <t>Provide Ramp with L shape Minimum Length =8m, easy accessing of Toilets. The price includes all necessary masonry works, hardcore, hand rail, Concrete top and Plastering on sides of wall.</t>
  </si>
  <si>
    <t>Construct concrete Pavement . The price includes casting 10cm concrete, formwork, Steps construction, Chip wood expansion joint @2m C/C and Pointing on exposed parts.</t>
  </si>
  <si>
    <t>Sub - Total</t>
  </si>
  <si>
    <t>Grand Total</t>
  </si>
  <si>
    <r>
      <t xml:space="preserve">Supply and construct </t>
    </r>
    <r>
      <rPr>
        <b/>
        <sz val="12"/>
        <rFont val="Calibri"/>
        <family val="2"/>
        <scheme val="minor"/>
      </rPr>
      <t>handwash basin with 8 stations/ for both sides</t>
    </r>
    <r>
      <rPr>
        <sz val="12"/>
        <rFont val="Calibri"/>
        <family val="2"/>
        <scheme val="minor"/>
      </rPr>
      <t xml:space="preserve"> connected to the latrine wall as shown on the drawing. Price includes 1/2" faucet, Ø50mm drainage PVC  pipe  connected to soak away pit, 1" PPR pipe connected from elevated tanker's. The soak away pit located a minimum of 10m away from the latrine.</t>
    </r>
  </si>
  <si>
    <r>
      <rPr>
        <b/>
        <sz val="12"/>
        <color rgb="FF0526EB"/>
        <rFont val="Calibri"/>
        <family val="2"/>
        <scheme val="minor"/>
      </rPr>
      <t xml:space="preserve">General </t>
    </r>
    <r>
      <rPr>
        <sz val="12"/>
        <rFont val="Calibri"/>
        <family val="2"/>
        <scheme val="minor"/>
      </rPr>
      <t xml:space="preserve">– Rehabilitation of </t>
    </r>
    <r>
      <rPr>
        <b/>
        <sz val="12"/>
        <rFont val="Calibri"/>
        <family val="2"/>
        <scheme val="minor"/>
      </rPr>
      <t>8-seat toilet block</t>
    </r>
    <r>
      <rPr>
        <sz val="12"/>
        <rFont val="Calibri"/>
        <family val="2"/>
        <scheme val="minor"/>
      </rPr>
      <t>, including cleaning, repair and rectification of defective plaster, surface preparation, plastering, and installation of doors (including chiseling or leveling as required). Contractor to account for all incidental works required during rehabilitation; site visit advised to assess conditions.</t>
    </r>
  </si>
  <si>
    <r>
      <rPr>
        <b/>
        <sz val="12"/>
        <color rgb="FF0526EB"/>
        <rFont val="Calibri"/>
        <family val="2"/>
        <scheme val="minor"/>
      </rPr>
      <t xml:space="preserve">General </t>
    </r>
    <r>
      <rPr>
        <sz val="12"/>
        <rFont val="Calibri"/>
        <family val="2"/>
        <scheme val="minor"/>
      </rPr>
      <t>– Rehabilitation of 4</t>
    </r>
    <r>
      <rPr>
        <b/>
        <sz val="12"/>
        <rFont val="Calibri"/>
        <family val="2"/>
        <scheme val="minor"/>
      </rPr>
      <t>-seat toilet block</t>
    </r>
    <r>
      <rPr>
        <sz val="12"/>
        <rFont val="Calibri"/>
        <family val="2"/>
        <scheme val="minor"/>
      </rPr>
      <t>, including cleaning, repair and rectification of defective plaster, surface preparation, plastering, and installation of doors (including chiseling or leveling as required). Contractor to account for all incidental works required during rehabilitation; site visit advised to assess conditions.</t>
    </r>
  </si>
  <si>
    <t>Apply anti-rust paint to all external corrugated iron sheet wall surfaces and exposed steel members, including beams and columns, or as directed by the engineer.</t>
  </si>
  <si>
    <r>
      <t xml:space="preserve">4. REHABILITATION OF DRY LATRINE WITH </t>
    </r>
    <r>
      <rPr>
        <b/>
        <sz val="12"/>
        <color theme="1"/>
        <rFont val="Calibri"/>
        <family val="2"/>
        <scheme val="minor"/>
      </rPr>
      <t>4</t>
    </r>
    <r>
      <rPr>
        <b/>
        <sz val="12"/>
        <color rgb="FFFF0000"/>
        <rFont val="Calibri"/>
        <family val="2"/>
        <scheme val="minor"/>
      </rPr>
      <t xml:space="preserve"> SEATS</t>
    </r>
  </si>
  <si>
    <r>
      <t xml:space="preserve">3. REHABILITATION OF DRY LATRINE WITH </t>
    </r>
    <r>
      <rPr>
        <b/>
        <sz val="12"/>
        <color theme="1"/>
        <rFont val="Calibri"/>
        <family val="2"/>
        <scheme val="minor"/>
      </rPr>
      <t>8</t>
    </r>
    <r>
      <rPr>
        <b/>
        <sz val="12"/>
        <color rgb="FFFF0000"/>
        <rFont val="Calibri"/>
        <family val="2"/>
        <scheme val="minor"/>
      </rPr>
      <t xml:space="preserve"> SEATS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</si>
</sst>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_);_(* \(#,##0.0\);_(* &quot;-&quot;??_);_(@_)"/>
    <numFmt numFmtId="166" formatCode="_(* #,##0_);_(* \(#,##0\);_(* &quot;-&quot;??_);_(@_)"/>
  </numFmts>
  <fonts count="23" x14ac:knownFonts="1">
    <font>
      <sz val="11"/>
      <color theme="1"/>
      <name val="Calibri"/>
      <family val="2"/>
      <scheme val="minor"/>
    </font>
    <font>
      <b/>
      <sz val="12"/>
      <color theme="1"/>
      <name val="Calibri"/>
      <family val="2"/>
      <scheme val="minor"/>
    </font>
    <font>
      <b/>
      <sz val="12"/>
      <color rgb="FF370AB6"/>
      <name val="Calibri"/>
      <family val="2"/>
      <scheme val="minor"/>
    </font>
    <font>
      <b/>
      <sz val="12"/>
      <color indexed="8"/>
      <name val="Calibri"/>
      <family val="2"/>
      <scheme val="minor"/>
    </font>
    <font>
      <sz val="12"/>
      <color indexed="8"/>
      <name val="Calibri"/>
      <family val="2"/>
      <scheme val="minor"/>
    </font>
    <font>
      <sz val="12"/>
      <color rgb="FF000000"/>
      <name val="Calibri"/>
      <family val="2"/>
      <scheme val="minor"/>
    </font>
    <font>
      <sz val="12"/>
      <name val="Calibri"/>
      <family val="2"/>
      <scheme val="minor"/>
    </font>
    <font>
      <b/>
      <sz val="12"/>
      <color rgb="FF000000"/>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rgb="FFFF0000"/>
      <name val="Calibri"/>
      <family val="2"/>
      <scheme val="minor"/>
    </font>
    <font>
      <b/>
      <sz val="12"/>
      <name val="Calibri"/>
      <family val="2"/>
      <scheme val="minor"/>
    </font>
    <font>
      <sz val="11"/>
      <color indexed="8"/>
      <name val="Calibri"/>
      <family val="2"/>
    </font>
    <font>
      <sz val="12"/>
      <color rgb="FFFF0000"/>
      <name val="Calibri"/>
      <family val="2"/>
      <scheme val="minor"/>
    </font>
    <font>
      <b/>
      <sz val="12"/>
      <color rgb="FF0526EB"/>
      <name val="Calibri"/>
      <family val="2"/>
      <scheme val="minor"/>
    </font>
    <font>
      <sz val="12"/>
      <color theme="1"/>
      <name val="Footlight MT Light"/>
      <family val="2"/>
    </font>
    <font>
      <sz val="10"/>
      <name val="Arial"/>
      <family val="2"/>
    </font>
    <font>
      <vertAlign val="superscript"/>
      <sz val="12"/>
      <name val="Calibri"/>
      <family val="2"/>
      <scheme val="minor"/>
    </font>
    <font>
      <b/>
      <u/>
      <sz val="12"/>
      <name val="Calibri"/>
      <family val="2"/>
      <scheme val="minor"/>
    </font>
    <font>
      <b/>
      <sz val="14"/>
      <color theme="1"/>
      <name val="Calibri"/>
      <family val="2"/>
      <scheme val="minor"/>
    </font>
    <font>
      <b/>
      <i/>
      <sz val="12"/>
      <name val="Calibri"/>
      <family val="2"/>
      <scheme val="minor"/>
    </font>
    <font>
      <sz val="11"/>
      <color rgb="FF000000"/>
      <name val="Calibri"/>
      <family val="2"/>
    </font>
  </fonts>
  <fills count="8">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indexed="9"/>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s>
  <cellStyleXfs count="20">
    <xf numFmtId="0" fontId="0" fillId="0" borderId="0"/>
    <xf numFmtId="43" fontId="8" fillId="0" borderId="0" applyFont="0" applyFill="0" applyBorder="0" applyAlignment="0" applyProtection="0"/>
    <xf numFmtId="43" fontId="13" fillId="0" borderId="0" applyFont="0" applyFill="0" applyBorder="0" applyAlignment="0" applyProtection="0"/>
    <xf numFmtId="43" fontId="16" fillId="0" borderId="0" applyFont="0" applyFill="0" applyBorder="0" applyAlignment="0" applyProtection="0"/>
    <xf numFmtId="0" fontId="16" fillId="0" borderId="0"/>
    <xf numFmtId="0" fontId="17" fillId="0" borderId="0"/>
    <xf numFmtId="0" fontId="17" fillId="0" borderId="0"/>
    <xf numFmtId="43" fontId="17" fillId="0" borderId="0" applyFont="0" applyFill="0" applyBorder="0" applyAlignment="0" applyProtection="0"/>
    <xf numFmtId="0" fontId="17" fillId="0" borderId="0"/>
    <xf numFmtId="0" fontId="22" fillId="0" borderId="0"/>
    <xf numFmtId="43" fontId="17" fillId="0" borderId="0" applyFont="0" applyFill="0" applyBorder="0" applyAlignment="0" applyProtection="0"/>
    <xf numFmtId="43" fontId="17" fillId="0" borderId="0" applyFont="0" applyFill="0" applyBorder="0" applyAlignment="0" applyProtection="0"/>
    <xf numFmtId="0" fontId="8" fillId="0" borderId="0"/>
    <xf numFmtId="43" fontId="8" fillId="0" borderId="0" applyFont="0" applyFill="0" applyBorder="0" applyAlignment="0" applyProtection="0"/>
    <xf numFmtId="0" fontId="17" fillId="0" borderId="0"/>
    <xf numFmtId="0" fontId="8" fillId="0" borderId="0"/>
    <xf numFmtId="0" fontId="17" fillId="0" borderId="0"/>
    <xf numFmtId="0" fontId="8" fillId="0" borderId="0"/>
    <xf numFmtId="0" fontId="17" fillId="0" borderId="0"/>
    <xf numFmtId="0" fontId="17" fillId="0" borderId="0"/>
  </cellStyleXfs>
  <cellXfs count="144">
    <xf numFmtId="0" fontId="0" fillId="0" borderId="0" xfId="0"/>
    <xf numFmtId="0" fontId="4" fillId="0" borderId="0" xfId="0" applyFont="1" applyAlignment="1">
      <alignment horizont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5" fillId="0" borderId="7" xfId="0" applyFont="1" applyBorder="1" applyAlignment="1">
      <alignment horizontal="center"/>
    </xf>
    <xf numFmtId="0" fontId="6" fillId="0" borderId="8" xfId="0" applyFont="1" applyBorder="1" applyAlignment="1">
      <alignment horizontal="left"/>
    </xf>
    <xf numFmtId="4" fontId="5" fillId="0" borderId="9" xfId="0" applyNumberFormat="1" applyFont="1" applyBorder="1" applyAlignment="1">
      <alignment horizontal="center"/>
    </xf>
    <xf numFmtId="0" fontId="7" fillId="2" borderId="10" xfId="0" applyFont="1" applyFill="1" applyBorder="1" applyAlignment="1">
      <alignment horizontal="right"/>
    </xf>
    <xf numFmtId="0" fontId="7" fillId="2" borderId="11" xfId="0" applyFont="1" applyFill="1" applyBorder="1" applyAlignment="1">
      <alignment horizontal="right"/>
    </xf>
    <xf numFmtId="4" fontId="7" fillId="2" borderId="12" xfId="0" applyNumberFormat="1" applyFont="1" applyFill="1" applyBorder="1" applyAlignment="1">
      <alignment horizontal="center"/>
    </xf>
    <xf numFmtId="0" fontId="10" fillId="0" borderId="0" xfId="0" applyFont="1"/>
    <xf numFmtId="0" fontId="4" fillId="0" borderId="13" xfId="0" applyFont="1" applyBorder="1" applyAlignment="1">
      <alignment horizontal="center"/>
    </xf>
    <xf numFmtId="0" fontId="11" fillId="0" borderId="14" xfId="0" applyFont="1" applyBorder="1" applyAlignment="1">
      <alignment horizontal="center"/>
    </xf>
    <xf numFmtId="0" fontId="11" fillId="0" borderId="15" xfId="0" applyFont="1" applyBorder="1" applyAlignment="1">
      <alignment horizontal="center"/>
    </xf>
    <xf numFmtId="0" fontId="11" fillId="0" borderId="16" xfId="0" applyFont="1" applyBorder="1" applyAlignment="1">
      <alignment horizontal="center"/>
    </xf>
    <xf numFmtId="0" fontId="6" fillId="0" borderId="0" xfId="0" applyFont="1"/>
    <xf numFmtId="0" fontId="12" fillId="3" borderId="17" xfId="0" applyFont="1" applyFill="1" applyBorder="1" applyAlignment="1">
      <alignment horizontal="center" wrapText="1"/>
    </xf>
    <xf numFmtId="43" fontId="12" fillId="3" borderId="17" xfId="1" applyFont="1" applyFill="1" applyBorder="1" applyAlignment="1" applyProtection="1">
      <alignment horizontal="center" wrapText="1"/>
    </xf>
    <xf numFmtId="43" fontId="1" fillId="3" borderId="17" xfId="2" applyFont="1" applyFill="1" applyBorder="1" applyAlignment="1" applyProtection="1">
      <alignment horizontal="center" wrapText="1"/>
    </xf>
    <xf numFmtId="43" fontId="1" fillId="3" borderId="17" xfId="1" applyFont="1" applyFill="1" applyBorder="1" applyAlignment="1" applyProtection="1">
      <alignment horizontal="center" wrapText="1"/>
    </xf>
    <xf numFmtId="0" fontId="6" fillId="4" borderId="8" xfId="0" applyFont="1" applyFill="1" applyBorder="1" applyAlignment="1">
      <alignment horizontal="center"/>
    </xf>
    <xf numFmtId="0" fontId="12" fillId="4" borderId="8" xfId="0" applyFont="1" applyFill="1" applyBorder="1" applyAlignment="1">
      <alignment horizontal="center"/>
    </xf>
    <xf numFmtId="43" fontId="6" fillId="4" borderId="8" xfId="1" applyFont="1" applyFill="1" applyBorder="1" applyAlignment="1" applyProtection="1">
      <alignment horizontal="center"/>
    </xf>
    <xf numFmtId="43" fontId="10" fillId="4" borderId="8" xfId="2" applyFont="1" applyFill="1" applyBorder="1" applyAlignment="1" applyProtection="1">
      <alignment horizontal="center"/>
    </xf>
    <xf numFmtId="43" fontId="10" fillId="4" borderId="8" xfId="1" applyFont="1" applyFill="1" applyBorder="1" applyAlignment="1" applyProtection="1">
      <alignment horizontal="center" wrapText="1"/>
    </xf>
    <xf numFmtId="0" fontId="6" fillId="4" borderId="8" xfId="0" quotePrefix="1" applyFont="1" applyFill="1" applyBorder="1" applyAlignment="1">
      <alignment horizontal="center"/>
    </xf>
    <xf numFmtId="0" fontId="6" fillId="4" borderId="8" xfId="0" applyFont="1" applyFill="1" applyBorder="1" applyAlignment="1">
      <alignment horizontal="left" wrapText="1"/>
    </xf>
    <xf numFmtId="43" fontId="14" fillId="4" borderId="8" xfId="1" applyFont="1" applyFill="1" applyBorder="1" applyAlignment="1" applyProtection="1">
      <alignment horizontal="center"/>
    </xf>
    <xf numFmtId="43" fontId="10" fillId="4" borderId="8" xfId="1" applyFont="1" applyFill="1" applyBorder="1" applyAlignment="1" applyProtection="1"/>
    <xf numFmtId="0" fontId="6" fillId="4" borderId="18" xfId="0" quotePrefix="1" applyFont="1" applyFill="1" applyBorder="1" applyAlignment="1">
      <alignment horizontal="center"/>
    </xf>
    <xf numFmtId="0" fontId="15" fillId="0" borderId="0" xfId="0" applyFont="1" applyAlignment="1">
      <alignment horizontal="center"/>
    </xf>
    <xf numFmtId="0" fontId="11" fillId="0" borderId="0" xfId="0" applyFont="1" applyAlignment="1">
      <alignment horizontal="center"/>
    </xf>
    <xf numFmtId="43" fontId="6" fillId="4" borderId="7" xfId="3" applyFont="1" applyFill="1" applyBorder="1" applyAlignment="1">
      <alignment horizontal="center" vertical="center"/>
    </xf>
    <xf numFmtId="0" fontId="12" fillId="4" borderId="8" xfId="4" applyFont="1" applyFill="1" applyBorder="1" applyAlignment="1">
      <alignment horizontal="left"/>
    </xf>
    <xf numFmtId="0" fontId="6" fillId="4" borderId="8" xfId="5" applyFont="1" applyFill="1" applyBorder="1" applyAlignment="1">
      <alignment horizontal="center" wrapText="1"/>
    </xf>
    <xf numFmtId="43" fontId="6" fillId="4" borderId="8" xfId="3" applyFont="1" applyFill="1" applyBorder="1" applyAlignment="1">
      <alignment wrapText="1"/>
    </xf>
    <xf numFmtId="43" fontId="12" fillId="0" borderId="9" xfId="3" applyFont="1" applyBorder="1" applyAlignment="1">
      <alignment horizontal="center" wrapText="1"/>
    </xf>
    <xf numFmtId="43" fontId="6" fillId="4" borderId="7" xfId="3" applyFont="1" applyFill="1" applyBorder="1" applyAlignment="1">
      <alignment horizontal="center" vertical="center" wrapText="1"/>
    </xf>
    <xf numFmtId="0" fontId="6" fillId="4" borderId="8" xfId="4" applyFont="1" applyFill="1" applyBorder="1" applyAlignment="1">
      <alignment horizontal="left" vertical="center" wrapText="1"/>
    </xf>
    <xf numFmtId="0" fontId="6" fillId="4" borderId="8" xfId="4" applyFont="1" applyFill="1" applyBorder="1" applyAlignment="1">
      <alignment horizontal="center" wrapText="1"/>
    </xf>
    <xf numFmtId="43" fontId="6" fillId="0" borderId="9" xfId="3" applyFont="1" applyBorder="1" applyAlignment="1">
      <alignment horizontal="left" wrapText="1"/>
    </xf>
    <xf numFmtId="43" fontId="6" fillId="4" borderId="7" xfId="3" applyFont="1" applyFill="1" applyBorder="1" applyAlignment="1">
      <alignment horizontal="center"/>
    </xf>
    <xf numFmtId="0" fontId="12" fillId="3" borderId="8" xfId="4" applyFont="1" applyFill="1" applyBorder="1" applyAlignment="1">
      <alignment horizontal="right" wrapText="1"/>
    </xf>
    <xf numFmtId="43" fontId="12" fillId="3" borderId="9" xfId="3" applyFont="1" applyFill="1" applyBorder="1" applyAlignment="1"/>
    <xf numFmtId="0" fontId="1" fillId="4" borderId="8" xfId="4" applyFont="1" applyFill="1" applyBorder="1" applyAlignment="1">
      <alignment horizontal="left"/>
    </xf>
    <xf numFmtId="0" fontId="10" fillId="4" borderId="8" xfId="4" applyFont="1" applyFill="1" applyBorder="1" applyAlignment="1">
      <alignment horizontal="left" vertical="center" wrapText="1"/>
    </xf>
    <xf numFmtId="0" fontId="10" fillId="4" borderId="8" xfId="4" applyFont="1" applyFill="1" applyBorder="1" applyAlignment="1">
      <alignment horizontal="center" wrapText="1"/>
    </xf>
    <xf numFmtId="164" fontId="6" fillId="0" borderId="19" xfId="6" applyNumberFormat="1" applyFont="1" applyBorder="1" applyAlignment="1">
      <alignment horizontal="center" vertical="top"/>
    </xf>
    <xf numFmtId="43" fontId="6" fillId="0" borderId="19" xfId="7" applyFont="1" applyFill="1" applyBorder="1" applyAlignment="1"/>
    <xf numFmtId="43" fontId="6" fillId="3" borderId="7" xfId="3" applyFont="1" applyFill="1" applyBorder="1" applyAlignment="1">
      <alignment horizontal="center"/>
    </xf>
    <xf numFmtId="0" fontId="10" fillId="0" borderId="8" xfId="0" applyFont="1" applyBorder="1" applyAlignment="1">
      <alignment horizontal="center" vertical="center"/>
    </xf>
    <xf numFmtId="43" fontId="10" fillId="0" borderId="8" xfId="1" applyFont="1" applyBorder="1" applyAlignment="1">
      <alignment vertical="center"/>
    </xf>
    <xf numFmtId="0" fontId="10" fillId="0" borderId="8" xfId="0" applyFont="1" applyBorder="1" applyAlignment="1">
      <alignment vertical="center" wrapText="1"/>
    </xf>
    <xf numFmtId="43" fontId="6" fillId="5" borderId="7" xfId="3" applyFont="1" applyFill="1" applyBorder="1" applyAlignment="1">
      <alignment horizontal="center"/>
    </xf>
    <xf numFmtId="0" fontId="12" fillId="5" borderId="8" xfId="4" applyFont="1" applyFill="1" applyBorder="1" applyAlignment="1">
      <alignment horizontal="right" wrapText="1"/>
    </xf>
    <xf numFmtId="43" fontId="12" fillId="5" borderId="9" xfId="3" applyFont="1" applyFill="1" applyBorder="1" applyAlignment="1"/>
    <xf numFmtId="43" fontId="6" fillId="4" borderId="8" xfId="1" applyFont="1" applyFill="1" applyBorder="1" applyAlignment="1" applyProtection="1">
      <alignment wrapText="1"/>
      <protection locked="0"/>
    </xf>
    <xf numFmtId="43" fontId="12" fillId="3" borderId="8" xfId="1" applyFont="1" applyFill="1" applyBorder="1" applyAlignment="1">
      <alignment horizontal="right" wrapText="1"/>
    </xf>
    <xf numFmtId="43" fontId="6" fillId="4" borderId="8" xfId="1" applyFont="1" applyFill="1" applyBorder="1" applyAlignment="1">
      <alignment wrapText="1"/>
    </xf>
    <xf numFmtId="0" fontId="12" fillId="2" borderId="8" xfId="0" applyFont="1" applyFill="1" applyBorder="1" applyAlignment="1">
      <alignment horizontal="center" wrapText="1"/>
    </xf>
    <xf numFmtId="0" fontId="19" fillId="2" borderId="8" xfId="0" applyFont="1" applyFill="1" applyBorder="1" applyAlignment="1">
      <alignment horizontal="center" wrapText="1"/>
    </xf>
    <xf numFmtId="43" fontId="12" fillId="2" borderId="8" xfId="1" applyFont="1" applyFill="1" applyBorder="1" applyAlignment="1">
      <alignment horizontal="center" wrapText="1"/>
    </xf>
    <xf numFmtId="43" fontId="12" fillId="2" borderId="8" xfId="1" applyFont="1" applyFill="1" applyBorder="1" applyAlignment="1" applyProtection="1">
      <alignment horizontal="center" wrapText="1"/>
      <protection locked="0"/>
    </xf>
    <xf numFmtId="0" fontId="12" fillId="0" borderId="8" xfId="8" applyFont="1" applyBorder="1" applyAlignment="1">
      <alignment horizontal="center"/>
    </xf>
    <xf numFmtId="0" fontId="19" fillId="0" borderId="8" xfId="8" applyFont="1" applyBorder="1" applyAlignment="1">
      <alignment horizontal="center"/>
    </xf>
    <xf numFmtId="43" fontId="12" fillId="0" borderId="8" xfId="1" applyFont="1" applyBorder="1" applyAlignment="1">
      <alignment horizontal="right"/>
    </xf>
    <xf numFmtId="0" fontId="6" fillId="0" borderId="8" xfId="8" applyFont="1" applyBorder="1" applyAlignment="1">
      <alignment horizontal="center"/>
    </xf>
    <xf numFmtId="43" fontId="6" fillId="0" borderId="8" xfId="1" applyFont="1" applyFill="1" applyBorder="1" applyAlignment="1">
      <alignment horizontal="right"/>
    </xf>
    <xf numFmtId="166" fontId="12" fillId="4" borderId="8" xfId="1" applyNumberFormat="1" applyFont="1" applyFill="1" applyBorder="1" applyAlignment="1">
      <alignment horizontal="center" wrapText="1"/>
    </xf>
    <xf numFmtId="0" fontId="12" fillId="2" borderId="8" xfId="5" applyFont="1" applyFill="1" applyBorder="1" applyAlignment="1">
      <alignment horizontal="right" wrapText="1"/>
    </xf>
    <xf numFmtId="43" fontId="12" fillId="2" borderId="8" xfId="1" applyFont="1" applyFill="1" applyBorder="1" applyAlignment="1">
      <alignment horizontal="center"/>
    </xf>
    <xf numFmtId="0" fontId="1" fillId="0" borderId="0" xfId="0" applyFont="1" applyAlignment="1">
      <alignment horizontal="center"/>
    </xf>
    <xf numFmtId="0" fontId="19" fillId="0" borderId="8" xfId="8" applyFont="1" applyBorder="1" applyAlignment="1">
      <alignment horizontal="left"/>
    </xf>
    <xf numFmtId="43" fontId="12" fillId="0" borderId="8" xfId="1" applyFont="1" applyFill="1" applyBorder="1" applyAlignment="1">
      <alignment horizontal="right"/>
    </xf>
    <xf numFmtId="0" fontId="19" fillId="0" borderId="8" xfId="8" applyFont="1" applyBorder="1" applyAlignment="1">
      <alignment horizontal="center" wrapText="1"/>
    </xf>
    <xf numFmtId="165" fontId="6" fillId="0" borderId="8" xfId="1" applyNumberFormat="1" applyFont="1" applyFill="1" applyBorder="1" applyAlignment="1">
      <alignment horizontal="center"/>
    </xf>
    <xf numFmtId="43" fontId="6" fillId="0" borderId="8" xfId="1" applyFont="1" applyBorder="1" applyAlignment="1"/>
    <xf numFmtId="0" fontId="6" fillId="0" borderId="8" xfId="5" applyFont="1" applyBorder="1" applyAlignment="1">
      <alignment horizontal="center"/>
    </xf>
    <xf numFmtId="166" fontId="6" fillId="0" borderId="8" xfId="1" applyNumberFormat="1" applyFont="1" applyFill="1" applyBorder="1" applyAlignment="1"/>
    <xf numFmtId="166" fontId="12" fillId="4" borderId="20" xfId="1" applyNumberFormat="1" applyFont="1" applyFill="1" applyBorder="1" applyAlignment="1">
      <alignment horizontal="center" wrapText="1"/>
    </xf>
    <xf numFmtId="0" fontId="12" fillId="2" borderId="20" xfId="5" applyFont="1" applyFill="1" applyBorder="1" applyAlignment="1">
      <alignment horizontal="right" wrapText="1"/>
    </xf>
    <xf numFmtId="43" fontId="12" fillId="2" borderId="20" xfId="1" applyFont="1" applyFill="1" applyBorder="1" applyAlignment="1"/>
    <xf numFmtId="0" fontId="1" fillId="0" borderId="0" xfId="0" applyFont="1"/>
    <xf numFmtId="0" fontId="9" fillId="5" borderId="8" xfId="0" applyFont="1" applyFill="1" applyBorder="1" applyAlignment="1">
      <alignment horizontal="center"/>
    </xf>
    <xf numFmtId="0" fontId="20" fillId="5" borderId="8" xfId="0" applyFont="1" applyFill="1" applyBorder="1" applyAlignment="1">
      <alignment horizontal="right"/>
    </xf>
    <xf numFmtId="0" fontId="9" fillId="5" borderId="8" xfId="0" applyFont="1" applyFill="1" applyBorder="1"/>
    <xf numFmtId="43" fontId="20" fillId="5" borderId="8" xfId="0" applyNumberFormat="1" applyFont="1" applyFill="1" applyBorder="1"/>
    <xf numFmtId="0" fontId="6" fillId="0" borderId="8" xfId="8" applyFont="1" applyBorder="1" applyAlignment="1">
      <alignment horizontal="left" wrapText="1"/>
    </xf>
    <xf numFmtId="0" fontId="6" fillId="0" borderId="8" xfId="0" applyFont="1" applyBorder="1" applyAlignment="1">
      <alignment wrapText="1"/>
    </xf>
    <xf numFmtId="0" fontId="6" fillId="0" borderId="8" xfId="8" applyFont="1" applyBorder="1" applyAlignment="1">
      <alignment wrapText="1"/>
    </xf>
    <xf numFmtId="0" fontId="12" fillId="2" borderId="8" xfId="0" applyFont="1" applyFill="1" applyBorder="1" applyAlignment="1">
      <alignment horizontal="center" vertical="center" wrapText="1"/>
    </xf>
    <xf numFmtId="0" fontId="6" fillId="0" borderId="8" xfId="5" applyFont="1" applyBorder="1" applyAlignment="1">
      <alignment horizontal="center" vertical="center"/>
    </xf>
    <xf numFmtId="0" fontId="6" fillId="0" borderId="8" xfId="8" applyFont="1" applyBorder="1" applyAlignment="1">
      <alignment vertical="center" wrapText="1"/>
    </xf>
    <xf numFmtId="43" fontId="10" fillId="4" borderId="8" xfId="0" applyNumberFormat="1" applyFont="1" applyFill="1" applyBorder="1"/>
    <xf numFmtId="43" fontId="10" fillId="0" borderId="8" xfId="0" applyNumberFormat="1" applyFont="1" applyBorder="1"/>
    <xf numFmtId="43" fontId="10" fillId="0" borderId="8" xfId="1" applyFont="1" applyBorder="1" applyAlignment="1"/>
    <xf numFmtId="0" fontId="12" fillId="0" borderId="8" xfId="5" quotePrefix="1" applyFont="1" applyBorder="1" applyAlignment="1">
      <alignment horizontal="center" vertical="center" wrapText="1"/>
    </xf>
    <xf numFmtId="0" fontId="19" fillId="0" borderId="8" xfId="5" quotePrefix="1" applyFont="1" applyBorder="1" applyAlignment="1">
      <alignment horizontal="center" vertical="center" wrapText="1"/>
    </xf>
    <xf numFmtId="166" fontId="6" fillId="4" borderId="8" xfId="0" applyNumberFormat="1" applyFont="1" applyFill="1" applyBorder="1" applyAlignment="1">
      <alignment vertical="center"/>
    </xf>
    <xf numFmtId="0" fontId="6" fillId="0" borderId="8" xfId="0" applyFont="1" applyBorder="1"/>
    <xf numFmtId="0" fontId="6" fillId="0" borderId="8" xfId="0" applyFont="1" applyBorder="1" applyAlignment="1">
      <alignment horizontal="center" vertical="center" wrapText="1"/>
    </xf>
    <xf numFmtId="0" fontId="6" fillId="0" borderId="8" xfId="8" applyFont="1" applyBorder="1" applyAlignment="1">
      <alignment horizontal="left" vertical="center" wrapText="1"/>
    </xf>
    <xf numFmtId="166" fontId="6" fillId="0" borderId="8" xfId="0" applyNumberFormat="1" applyFont="1" applyBorder="1"/>
    <xf numFmtId="49" fontId="6" fillId="0" borderId="8" xfId="0" applyNumberFormat="1" applyFont="1" applyBorder="1" applyAlignment="1">
      <alignment horizontal="center" vertical="center" wrapText="1"/>
    </xf>
    <xf numFmtId="0" fontId="6" fillId="0" borderId="8" xfId="5" applyFont="1" applyBorder="1" applyAlignment="1">
      <alignment horizontal="center" wrapText="1"/>
    </xf>
    <xf numFmtId="166" fontId="6" fillId="0" borderId="8" xfId="18" applyNumberFormat="1" applyFont="1" applyBorder="1"/>
    <xf numFmtId="0" fontId="6" fillId="0" borderId="8" xfId="5" applyFont="1" applyBorder="1" applyAlignment="1">
      <alignment vertical="center" wrapText="1"/>
    </xf>
    <xf numFmtId="0" fontId="6" fillId="0" borderId="8" xfId="0" applyFont="1" applyBorder="1" applyAlignment="1">
      <alignment horizontal="center" wrapText="1"/>
    </xf>
    <xf numFmtId="43" fontId="6" fillId="0" borderId="8" xfId="0" applyNumberFormat="1" applyFont="1" applyBorder="1"/>
    <xf numFmtId="166" fontId="6" fillId="4" borderId="8" xfId="1" applyNumberFormat="1" applyFont="1" applyFill="1" applyBorder="1" applyAlignment="1">
      <alignment horizontal="center" vertical="center"/>
    </xf>
    <xf numFmtId="43" fontId="1" fillId="2" borderId="8" xfId="1" applyFont="1" applyFill="1" applyBorder="1" applyAlignment="1">
      <alignment horizontal="right"/>
    </xf>
    <xf numFmtId="166" fontId="6" fillId="5" borderId="8" xfId="1" applyNumberFormat="1" applyFont="1" applyFill="1" applyBorder="1" applyAlignment="1">
      <alignment horizontal="center" vertical="center" wrapText="1"/>
    </xf>
    <xf numFmtId="43" fontId="1" fillId="5" borderId="8" xfId="0" applyNumberFormat="1" applyFont="1" applyFill="1" applyBorder="1" applyAlignment="1">
      <alignment horizontal="center"/>
    </xf>
    <xf numFmtId="0" fontId="6" fillId="4" borderId="8" xfId="8" applyFont="1" applyFill="1" applyBorder="1" applyAlignment="1">
      <alignment horizontal="center"/>
    </xf>
    <xf numFmtId="0" fontId="6" fillId="4" borderId="8" xfId="8" applyFont="1" applyFill="1" applyBorder="1" applyAlignment="1">
      <alignment horizontal="left" wrapText="1"/>
    </xf>
    <xf numFmtId="43" fontId="6" fillId="4" borderId="8" xfId="1" applyFont="1" applyFill="1" applyBorder="1" applyAlignment="1">
      <alignment horizontal="right"/>
    </xf>
    <xf numFmtId="43" fontId="0" fillId="0" borderId="0" xfId="1" applyFont="1"/>
    <xf numFmtId="43" fontId="0" fillId="0" borderId="0" xfId="0" applyNumberFormat="1"/>
    <xf numFmtId="0" fontId="12" fillId="5" borderId="8" xfId="5" applyFont="1" applyFill="1" applyBorder="1" applyAlignment="1">
      <alignment horizontal="right" vertical="center" wrapText="1"/>
    </xf>
    <xf numFmtId="0" fontId="12" fillId="2" borderId="8" xfId="5" applyFont="1" applyFill="1" applyBorder="1" applyAlignment="1">
      <alignment horizontal="right" vertical="center" wrapText="1"/>
    </xf>
    <xf numFmtId="0" fontId="1" fillId="0" borderId="3" xfId="0" applyFont="1" applyBorder="1" applyAlignment="1">
      <alignment horizontal="center" wrapText="1"/>
    </xf>
    <xf numFmtId="0" fontId="1" fillId="0" borderId="0" xfId="0" applyFont="1" applyAlignment="1">
      <alignment horizontal="center" wrapText="1"/>
    </xf>
    <xf numFmtId="0" fontId="1" fillId="0" borderId="3" xfId="0" applyFont="1" applyBorder="1" applyAlignment="1">
      <alignment horizontal="left"/>
    </xf>
    <xf numFmtId="0" fontId="1" fillId="0" borderId="0" xfId="0" applyFont="1" applyAlignment="1">
      <alignment horizontal="left"/>
    </xf>
    <xf numFmtId="0" fontId="3" fillId="0" borderId="3" xfId="0" applyFont="1" applyBorder="1" applyAlignment="1">
      <alignment horizontal="left"/>
    </xf>
    <xf numFmtId="0" fontId="3" fillId="0" borderId="0" xfId="0" applyFont="1" applyAlignment="1">
      <alignment horizontal="left"/>
    </xf>
    <xf numFmtId="0" fontId="11" fillId="6" borderId="8" xfId="0" applyFont="1" applyFill="1" applyBorder="1" applyAlignment="1">
      <alignment horizontal="center"/>
    </xf>
    <xf numFmtId="0" fontId="11" fillId="3" borderId="8" xfId="0" applyFont="1" applyFill="1" applyBorder="1" applyAlignment="1">
      <alignment horizontal="center" vertical="top"/>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left" wrapText="1"/>
    </xf>
    <xf numFmtId="0" fontId="1" fillId="0" borderId="0" xfId="0" applyFont="1" applyAlignment="1">
      <alignment horizontal="left" wrapText="1"/>
    </xf>
    <xf numFmtId="43" fontId="6" fillId="0" borderId="19" xfId="1" applyFont="1" applyFill="1" applyBorder="1" applyAlignment="1" applyProtection="1">
      <alignment horizontal="center"/>
      <protection locked="0"/>
    </xf>
    <xf numFmtId="43" fontId="10" fillId="0" borderId="8" xfId="1" applyFont="1" applyBorder="1" applyAlignment="1" applyProtection="1">
      <alignment vertical="center"/>
      <protection locked="0"/>
    </xf>
    <xf numFmtId="43" fontId="6" fillId="0" borderId="8" xfId="1" applyFont="1" applyFill="1" applyBorder="1" applyAlignment="1" applyProtection="1">
      <alignment horizontal="right"/>
      <protection locked="0"/>
    </xf>
    <xf numFmtId="43" fontId="6" fillId="0" borderId="8" xfId="1" applyFont="1" applyBorder="1" applyAlignment="1" applyProtection="1">
      <alignment horizontal="right" wrapText="1"/>
      <protection locked="0"/>
    </xf>
    <xf numFmtId="43" fontId="6" fillId="0" borderId="8" xfId="1" applyFont="1" applyBorder="1" applyAlignment="1" applyProtection="1">
      <alignment horizontal="right"/>
      <protection locked="0"/>
    </xf>
    <xf numFmtId="43" fontId="6" fillId="7" borderId="8" xfId="1" applyFont="1" applyFill="1" applyBorder="1" applyAlignment="1" applyProtection="1">
      <protection locked="0"/>
    </xf>
    <xf numFmtId="43" fontId="6" fillId="0" borderId="8" xfId="1" applyFont="1" applyBorder="1" applyAlignment="1" applyProtection="1">
      <protection locked="0"/>
    </xf>
    <xf numFmtId="43" fontId="6" fillId="4" borderId="8" xfId="1" applyFont="1" applyFill="1" applyBorder="1" applyAlignment="1" applyProtection="1">
      <protection locked="0"/>
    </xf>
    <xf numFmtId="43" fontId="6" fillId="0" borderId="8" xfId="1" applyFont="1" applyBorder="1" applyProtection="1">
      <protection locked="0"/>
    </xf>
    <xf numFmtId="2" fontId="6" fillId="0" borderId="8" xfId="0" applyNumberFormat="1" applyFont="1" applyBorder="1" applyProtection="1">
      <protection locked="0"/>
    </xf>
    <xf numFmtId="43" fontId="6" fillId="0" borderId="8" xfId="0" applyNumberFormat="1" applyFont="1" applyBorder="1" applyProtection="1">
      <protection locked="0"/>
    </xf>
  </cellXfs>
  <cellStyles count="20">
    <cellStyle name="Comma" xfId="1" builtinId="3"/>
    <cellStyle name="Comma 13" xfId="2" xr:uid="{03D50FF0-172E-4B2B-B95C-E605BC86B7D7}"/>
    <cellStyle name="Comma 14" xfId="7" xr:uid="{149D804B-09BC-4A5B-ABEC-A01FD20B7C3E}"/>
    <cellStyle name="Comma 2 2 2" xfId="11" xr:uid="{57D7B80C-5EF0-46C5-995A-5810276988E5}"/>
    <cellStyle name="Comma 3 2 2" xfId="13" xr:uid="{FD40FEF2-6DA9-432A-AA07-9CD1CBF2C8CF}"/>
    <cellStyle name="Comma 7" xfId="3" xr:uid="{A7451607-4D50-44D1-83CC-50EA2D251FD3}"/>
    <cellStyle name="Comma 8" xfId="10" xr:uid="{8B582140-2338-4F63-AF59-CB1075B24BC6}"/>
    <cellStyle name="Normal" xfId="0" builtinId="0"/>
    <cellStyle name="Normal 10 2" xfId="14" xr:uid="{362DD71F-6BFC-45D8-BB77-AE02033A14C0}"/>
    <cellStyle name="Normal 11" xfId="4" xr:uid="{8F3BBAAE-18CA-43ED-99D9-CFFB6023F89B}"/>
    <cellStyle name="Normal 14 2" xfId="17" xr:uid="{8649D9FD-4834-45F2-B38F-D873947129FF}"/>
    <cellStyle name="Normal 17 2" xfId="9" xr:uid="{CD85B82E-B384-4562-934D-DAAE88D21F17}"/>
    <cellStyle name="Normal 2 2" xfId="8" xr:uid="{9637EB56-B778-40C9-966B-F02ECB87ED56}"/>
    <cellStyle name="Normal 2 2 2 2" xfId="19" xr:uid="{D903819E-7614-4AAA-A2B5-C20996E54792}"/>
    <cellStyle name="Normal 3" xfId="5" xr:uid="{5B9A2317-306E-4D95-998A-0CD3E999A9E4}"/>
    <cellStyle name="Normal 3 13" xfId="16" xr:uid="{A69DCF1F-AEBB-4E05-BCE5-0345BEBDEE49}"/>
    <cellStyle name="Normal 4" xfId="18" xr:uid="{1F046E1D-980C-4CB4-B94A-A25B476F8902}"/>
    <cellStyle name="Normal 5" xfId="6" xr:uid="{A6E0DD02-5317-4E2B-876F-22767C6332F5}"/>
    <cellStyle name="Normal 8 2 2" xfId="12" xr:uid="{CC57AED5-7A3B-4DFB-8090-1E39D3865F58}"/>
    <cellStyle name="Normal 8 2 2 2" xfId="15" xr:uid="{4627156B-3A3C-4425-881C-8170AC8738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view="pageBreakPreview" topLeftCell="B1" zoomScaleNormal="100" zoomScaleSheetLayoutView="100" workbookViewId="0">
      <selection activeCell="B20" sqref="B20"/>
    </sheetView>
  </sheetViews>
  <sheetFormatPr defaultRowHeight="15" x14ac:dyDescent="0.25"/>
  <cols>
    <col min="2" max="2" width="77" customWidth="1"/>
    <col min="3" max="3" width="22.5703125" customWidth="1"/>
    <col min="6" max="6" width="13.28515625" bestFit="1" customWidth="1"/>
    <col min="9" max="9" width="13.5703125" customWidth="1"/>
  </cols>
  <sheetData>
    <row r="1" spans="1:9" ht="15.75" x14ac:dyDescent="0.25">
      <c r="A1" s="129" t="s">
        <v>0</v>
      </c>
      <c r="B1" s="130"/>
      <c r="C1" s="130"/>
    </row>
    <row r="2" spans="1:9" ht="15.75" x14ac:dyDescent="0.25">
      <c r="A2" s="131" t="s">
        <v>1</v>
      </c>
      <c r="B2" s="132"/>
      <c r="C2" s="132"/>
    </row>
    <row r="3" spans="1:9" ht="15.75" x14ac:dyDescent="0.25">
      <c r="A3" s="125" t="s">
        <v>10</v>
      </c>
      <c r="B3" s="126"/>
      <c r="C3" s="1"/>
    </row>
    <row r="4" spans="1:9" ht="16.5" thickBot="1" x14ac:dyDescent="0.3">
      <c r="A4" s="125" t="s">
        <v>11</v>
      </c>
      <c r="B4" s="126"/>
      <c r="C4" s="1"/>
    </row>
    <row r="5" spans="1:9" ht="15.75" x14ac:dyDescent="0.25">
      <c r="A5" s="2" t="s">
        <v>2</v>
      </c>
      <c r="B5" s="3" t="s">
        <v>3</v>
      </c>
      <c r="C5" s="4" t="s">
        <v>4</v>
      </c>
    </row>
    <row r="6" spans="1:9" ht="15.75" x14ac:dyDescent="0.25">
      <c r="A6" s="5">
        <v>1</v>
      </c>
      <c r="B6" s="6" t="s">
        <v>5</v>
      </c>
      <c r="C6" s="7">
        <f>'Detailed BOQ_Hawzen PS'!F35</f>
        <v>0</v>
      </c>
    </row>
    <row r="7" spans="1:9" ht="15.75" x14ac:dyDescent="0.25">
      <c r="A7" s="5">
        <v>2</v>
      </c>
      <c r="B7" s="6" t="s">
        <v>6</v>
      </c>
      <c r="C7" s="7">
        <f>'Detailed BOQ_Hawzen PS'!F83</f>
        <v>0</v>
      </c>
    </row>
    <row r="8" spans="1:9" ht="15.75" x14ac:dyDescent="0.25">
      <c r="A8" s="5">
        <v>3</v>
      </c>
      <c r="B8" s="6" t="s">
        <v>7</v>
      </c>
      <c r="C8" s="7">
        <f>'Detailed BOQ_Hawzen PS'!F97</f>
        <v>0</v>
      </c>
    </row>
    <row r="9" spans="1:9" ht="15.75" x14ac:dyDescent="0.25">
      <c r="A9" s="5">
        <v>4</v>
      </c>
      <c r="B9" s="6" t="s">
        <v>8</v>
      </c>
      <c r="C9" s="7">
        <f>'Detailed BOQ_Hawzen PS'!F110</f>
        <v>0</v>
      </c>
    </row>
    <row r="10" spans="1:9" ht="16.5" thickBot="1" x14ac:dyDescent="0.3">
      <c r="A10" s="8"/>
      <c r="B10" s="9" t="s">
        <v>9</v>
      </c>
      <c r="C10" s="10">
        <f>SUM(C6:C9)</f>
        <v>0</v>
      </c>
      <c r="F10" s="117"/>
      <c r="I10" s="10"/>
    </row>
    <row r="11" spans="1:9" x14ac:dyDescent="0.25">
      <c r="I11" s="118"/>
    </row>
  </sheetData>
  <sheetProtection algorithmName="SHA-512" hashValue="8KSKIsHBy2zQ1L8+it2wA9Yl2sppgB9VOoL6eaW8I+B/asQE7J3vtQvD1o5w8PTuj7i5GcwXYwGBNg2ICkzwpQ==" saltValue="W+12PlMlMz6U5uTzqWt1Sw==" spinCount="100000" sheet="1" objects="1" scenarios="1" selectLockedCells="1" selectUnlockedCells="1"/>
  <mergeCells count="4">
    <mergeCell ref="A1:C1"/>
    <mergeCell ref="A2:C2"/>
    <mergeCell ref="A3:B3"/>
    <mergeCell ref="A4:B4"/>
  </mergeCells>
  <pageMargins left="0.7" right="0.7" top="0.75" bottom="0.75" header="0.3" footer="0.3"/>
  <pageSetup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7967F-0DA9-467F-8E7A-E2EFAD7EF513}">
  <dimension ref="A1:F110"/>
  <sheetViews>
    <sheetView tabSelected="1" view="pageBreakPreview" topLeftCell="A93" zoomScaleNormal="100" zoomScaleSheetLayoutView="100" workbookViewId="0">
      <selection activeCell="E108" activeCellId="55" sqref="E12 E13 E14 E15 E16 E20 E21 E23 E25 E29 E30 E31 E33 E40 E41 E42 E43 E44 E47 E48 E49 E51 E52 E55 E56 E57 E61 E62 E64 E65 E66 E67 E68 E69 E70 E71 E72 E73 E74 E77 E78 E79 E80 E81 E90 E91 E92 E93 E94 E95 E103 E104 E105 E106 E107 E108"/>
    </sheetView>
  </sheetViews>
  <sheetFormatPr defaultRowHeight="15" x14ac:dyDescent="0.25"/>
  <cols>
    <col min="2" max="2" width="95.7109375" bestFit="1" customWidth="1"/>
    <col min="5" max="5" width="15.28515625" customWidth="1"/>
    <col min="6" max="6" width="23.42578125" customWidth="1"/>
    <col min="7" max="7" width="8.7109375" customWidth="1"/>
  </cols>
  <sheetData>
    <row r="1" spans="1:6" s="11" customFormat="1" ht="15.75" x14ac:dyDescent="0.25">
      <c r="A1" s="121" t="s">
        <v>0</v>
      </c>
      <c r="B1" s="122"/>
      <c r="C1" s="122"/>
      <c r="D1" s="122"/>
      <c r="E1" s="122"/>
      <c r="F1" s="122"/>
    </row>
    <row r="2" spans="1:6" s="11" customFormat="1" ht="15.75" x14ac:dyDescent="0.25">
      <c r="A2" s="123" t="s">
        <v>1</v>
      </c>
      <c r="B2" s="124"/>
      <c r="C2" s="124"/>
      <c r="D2" s="124"/>
      <c r="E2" s="124"/>
      <c r="F2" s="124"/>
    </row>
    <row r="3" spans="1:6" s="11" customFormat="1" ht="15.75" x14ac:dyDescent="0.25">
      <c r="A3" s="125" t="s">
        <v>50</v>
      </c>
      <c r="B3" s="126"/>
      <c r="C3" s="12"/>
    </row>
    <row r="4" spans="1:6" s="11" customFormat="1" ht="16.5" thickBot="1" x14ac:dyDescent="0.3">
      <c r="A4" s="125" t="s">
        <v>12</v>
      </c>
      <c r="B4" s="126"/>
      <c r="C4" s="12"/>
    </row>
    <row r="5" spans="1:6" s="16" customFormat="1" ht="16.5" thickBot="1" x14ac:dyDescent="0.3">
      <c r="A5" s="13"/>
      <c r="B5" s="14"/>
      <c r="C5" s="14"/>
      <c r="D5" s="14"/>
      <c r="E5" s="14"/>
      <c r="F5" s="15"/>
    </row>
    <row r="6" spans="1:6" s="16" customFormat="1" ht="15.75" x14ac:dyDescent="0.25">
      <c r="A6" s="17" t="s">
        <v>13</v>
      </c>
      <c r="B6" s="17" t="s">
        <v>14</v>
      </c>
      <c r="C6" s="18" t="s">
        <v>15</v>
      </c>
      <c r="D6" s="18" t="s">
        <v>16</v>
      </c>
      <c r="E6" s="19" t="s">
        <v>17</v>
      </c>
      <c r="F6" s="20" t="s">
        <v>18</v>
      </c>
    </row>
    <row r="7" spans="1:6" s="11" customFormat="1" ht="15.75" x14ac:dyDescent="0.25">
      <c r="A7" s="21"/>
      <c r="B7" s="22" t="s">
        <v>19</v>
      </c>
      <c r="C7" s="23"/>
      <c r="D7" s="23"/>
      <c r="E7" s="24"/>
      <c r="F7" s="25"/>
    </row>
    <row r="8" spans="1:6" s="11" customFormat="1" ht="111" thickBot="1" x14ac:dyDescent="0.3">
      <c r="A8" s="26" t="s">
        <v>20</v>
      </c>
      <c r="B8" s="27" t="s">
        <v>21</v>
      </c>
      <c r="C8" s="28"/>
      <c r="D8" s="23"/>
      <c r="E8" s="24"/>
      <c r="F8" s="29"/>
    </row>
    <row r="9" spans="1:6" s="11" customFormat="1" ht="16.5" thickBot="1" x14ac:dyDescent="0.3">
      <c r="A9" s="26"/>
      <c r="B9" s="13" t="s">
        <v>22</v>
      </c>
      <c r="C9" s="14"/>
      <c r="D9" s="14"/>
      <c r="E9" s="14"/>
      <c r="F9" s="14"/>
    </row>
    <row r="10" spans="1:6" s="11" customFormat="1" ht="15.75" x14ac:dyDescent="0.25">
      <c r="A10" s="30"/>
      <c r="B10" s="31" t="s">
        <v>51</v>
      </c>
      <c r="C10" s="32"/>
      <c r="D10" s="32"/>
      <c r="E10" s="32"/>
      <c r="F10" s="32"/>
    </row>
    <row r="11" spans="1:6" s="16" customFormat="1" ht="15.75" x14ac:dyDescent="0.25">
      <c r="A11" s="33"/>
      <c r="B11" s="34" t="s">
        <v>23</v>
      </c>
      <c r="C11" s="35"/>
      <c r="D11" s="36"/>
      <c r="E11" s="36"/>
      <c r="F11" s="37"/>
    </row>
    <row r="12" spans="1:6" s="16" customFormat="1" ht="18" x14ac:dyDescent="0.25">
      <c r="A12" s="38">
        <v>1.1000000000000001</v>
      </c>
      <c r="B12" s="39" t="s">
        <v>24</v>
      </c>
      <c r="C12" s="40" t="s">
        <v>25</v>
      </c>
      <c r="D12" s="36">
        <f>(4.2*3.2)</f>
        <v>13.440000000000001</v>
      </c>
      <c r="E12" s="57"/>
      <c r="F12" s="41">
        <f>D12*E12</f>
        <v>0</v>
      </c>
    </row>
    <row r="13" spans="1:6" s="16" customFormat="1" ht="18" x14ac:dyDescent="0.25">
      <c r="A13" s="38">
        <v>1.2</v>
      </c>
      <c r="B13" s="39" t="s">
        <v>26</v>
      </c>
      <c r="C13" s="40" t="s">
        <v>27</v>
      </c>
      <c r="D13" s="36">
        <f>(0.8*4.2*3.2)</f>
        <v>10.752000000000002</v>
      </c>
      <c r="E13" s="57"/>
      <c r="F13" s="41">
        <f t="shared" ref="F13:F16" si="0">D13*E13</f>
        <v>0</v>
      </c>
    </row>
    <row r="14" spans="1:6" s="11" customFormat="1" ht="18" x14ac:dyDescent="0.25">
      <c r="A14" s="38">
        <v>1.3</v>
      </c>
      <c r="B14" s="39" t="s">
        <v>28</v>
      </c>
      <c r="C14" s="40" t="s">
        <v>27</v>
      </c>
      <c r="D14" s="36">
        <f>((3.2*2)+(4.2))*0.8</f>
        <v>8.4800000000000022</v>
      </c>
      <c r="E14" s="57"/>
      <c r="F14" s="41">
        <f t="shared" si="0"/>
        <v>0</v>
      </c>
    </row>
    <row r="15" spans="1:6" s="11" customFormat="1" ht="31.5" x14ac:dyDescent="0.25">
      <c r="A15" s="38">
        <v>1.4</v>
      </c>
      <c r="B15" s="39" t="s">
        <v>29</v>
      </c>
      <c r="C15" s="40" t="s">
        <v>27</v>
      </c>
      <c r="D15" s="36">
        <f>0.8*3.2*4.2</f>
        <v>10.752000000000002</v>
      </c>
      <c r="E15" s="57"/>
      <c r="F15" s="41">
        <f t="shared" si="0"/>
        <v>0</v>
      </c>
    </row>
    <row r="16" spans="1:6" s="11" customFormat="1" ht="18" x14ac:dyDescent="0.25">
      <c r="A16" s="38">
        <v>1.5</v>
      </c>
      <c r="B16" s="39" t="s">
        <v>30</v>
      </c>
      <c r="C16" s="40" t="s">
        <v>25</v>
      </c>
      <c r="D16" s="36">
        <f>(4.2*3.2)</f>
        <v>13.440000000000001</v>
      </c>
      <c r="E16" s="57"/>
      <c r="F16" s="41">
        <f t="shared" si="0"/>
        <v>0</v>
      </c>
    </row>
    <row r="17" spans="1:6" s="11" customFormat="1" ht="15.75" x14ac:dyDescent="0.25">
      <c r="A17" s="42"/>
      <c r="B17" s="43" t="s">
        <v>31</v>
      </c>
      <c r="C17" s="43"/>
      <c r="D17" s="43"/>
      <c r="E17" s="58"/>
      <c r="F17" s="44">
        <f>SUM(F12:F16)</f>
        <v>0</v>
      </c>
    </row>
    <row r="18" spans="1:6" s="11" customFormat="1" ht="15.75" x14ac:dyDescent="0.25">
      <c r="A18" s="33"/>
      <c r="B18" s="45" t="s">
        <v>32</v>
      </c>
      <c r="C18" s="35"/>
      <c r="D18" s="36"/>
      <c r="E18" s="59"/>
      <c r="F18" s="41"/>
    </row>
    <row r="19" spans="1:6" s="11" customFormat="1" ht="15.75" x14ac:dyDescent="0.25">
      <c r="A19" s="38">
        <v>2.1</v>
      </c>
      <c r="B19" s="46" t="s">
        <v>33</v>
      </c>
      <c r="C19" s="47"/>
      <c r="D19" s="36"/>
      <c r="E19" s="59"/>
      <c r="F19" s="41"/>
    </row>
    <row r="20" spans="1:6" s="11" customFormat="1" ht="18" x14ac:dyDescent="0.25">
      <c r="A20" s="38"/>
      <c r="B20" s="39" t="s">
        <v>34</v>
      </c>
      <c r="C20" s="40" t="s">
        <v>25</v>
      </c>
      <c r="D20" s="36">
        <f>4.2*3.2</f>
        <v>13.440000000000001</v>
      </c>
      <c r="E20" s="57"/>
      <c r="F20" s="41">
        <f>D20*E20</f>
        <v>0</v>
      </c>
    </row>
    <row r="21" spans="1:6" s="11" customFormat="1" ht="18" x14ac:dyDescent="0.25">
      <c r="A21" s="38"/>
      <c r="B21" s="39" t="s">
        <v>35</v>
      </c>
      <c r="C21" s="40" t="s">
        <v>25</v>
      </c>
      <c r="D21" s="36">
        <f>4.2*3.2</f>
        <v>13.440000000000001</v>
      </c>
      <c r="E21" s="57"/>
      <c r="F21" s="41">
        <f t="shared" ref="F21:F25" si="1">D21*E21</f>
        <v>0</v>
      </c>
    </row>
    <row r="22" spans="1:6" s="11" customFormat="1" ht="15.75" x14ac:dyDescent="0.25">
      <c r="A22" s="38">
        <v>2.2000000000000002</v>
      </c>
      <c r="B22" s="39" t="s">
        <v>36</v>
      </c>
      <c r="C22" s="40"/>
      <c r="D22" s="36"/>
      <c r="E22" s="59">
        <v>0</v>
      </c>
      <c r="F22" s="41">
        <f t="shared" si="1"/>
        <v>0</v>
      </c>
    </row>
    <row r="23" spans="1:6" s="11" customFormat="1" ht="18" x14ac:dyDescent="0.25">
      <c r="A23" s="38"/>
      <c r="B23" s="39" t="s">
        <v>37</v>
      </c>
      <c r="C23" s="40" t="s">
        <v>25</v>
      </c>
      <c r="D23" s="36">
        <f>((2*3.2)+(4.2*2))*0.15</f>
        <v>2.2200000000000002</v>
      </c>
      <c r="E23" s="57"/>
      <c r="F23" s="41">
        <f t="shared" si="1"/>
        <v>0</v>
      </c>
    </row>
    <row r="24" spans="1:6" s="11" customFormat="1" ht="31.5" x14ac:dyDescent="0.25">
      <c r="A24" s="38">
        <v>2.2999999999999998</v>
      </c>
      <c r="B24" s="39" t="s">
        <v>38</v>
      </c>
      <c r="C24" s="40"/>
      <c r="D24" s="36"/>
      <c r="E24" s="59">
        <v>0</v>
      </c>
      <c r="F24" s="41">
        <f t="shared" si="1"/>
        <v>0</v>
      </c>
    </row>
    <row r="25" spans="1:6" s="11" customFormat="1" ht="15.75" x14ac:dyDescent="0.25">
      <c r="A25" s="38"/>
      <c r="B25" s="39" t="s">
        <v>39</v>
      </c>
      <c r="C25" s="40" t="s">
        <v>40</v>
      </c>
      <c r="D25" s="36">
        <v>69.88</v>
      </c>
      <c r="E25" s="57"/>
      <c r="F25" s="41">
        <f t="shared" si="1"/>
        <v>0</v>
      </c>
    </row>
    <row r="26" spans="1:6" s="11" customFormat="1" ht="15.75" x14ac:dyDescent="0.25">
      <c r="A26" s="42"/>
      <c r="B26" s="43" t="s">
        <v>31</v>
      </c>
      <c r="C26" s="43"/>
      <c r="D26" s="43"/>
      <c r="E26" s="58"/>
      <c r="F26" s="44">
        <f>SUM(F20:F25)</f>
        <v>0</v>
      </c>
    </row>
    <row r="27" spans="1:6" s="11" customFormat="1" ht="15.75" x14ac:dyDescent="0.25">
      <c r="A27" s="33"/>
      <c r="B27" s="45" t="s">
        <v>41</v>
      </c>
      <c r="C27" s="35"/>
      <c r="D27" s="36"/>
      <c r="E27" s="59"/>
      <c r="F27" s="41"/>
    </row>
    <row r="28" spans="1:6" s="11" customFormat="1" ht="15.75" x14ac:dyDescent="0.25">
      <c r="A28" s="38">
        <v>3.1</v>
      </c>
      <c r="B28" s="39" t="s">
        <v>42</v>
      </c>
      <c r="C28" s="40"/>
      <c r="D28" s="36"/>
      <c r="E28" s="59"/>
      <c r="F28" s="41"/>
    </row>
    <row r="29" spans="1:6" s="11" customFormat="1" ht="18" x14ac:dyDescent="0.25">
      <c r="A29" s="38"/>
      <c r="B29" s="39" t="s">
        <v>43</v>
      </c>
      <c r="C29" s="40" t="s">
        <v>27</v>
      </c>
      <c r="D29" s="36">
        <f>((4.2*2)+(3.2*2))*0.8</f>
        <v>11.840000000000002</v>
      </c>
      <c r="E29" s="57"/>
      <c r="F29" s="41">
        <f>D29*E29</f>
        <v>0</v>
      </c>
    </row>
    <row r="30" spans="1:6" s="11" customFormat="1" ht="18" x14ac:dyDescent="0.25">
      <c r="A30" s="38"/>
      <c r="B30" s="39" t="s">
        <v>44</v>
      </c>
      <c r="C30" s="40" t="s">
        <v>27</v>
      </c>
      <c r="D30" s="36">
        <f>((4.2*2)+(3.2*2))*1.5</f>
        <v>22.200000000000003</v>
      </c>
      <c r="E30" s="57"/>
      <c r="F30" s="41">
        <f t="shared" ref="F30:F31" si="2">D30*E30</f>
        <v>0</v>
      </c>
    </row>
    <row r="31" spans="1:6" s="11" customFormat="1" ht="31.5" x14ac:dyDescent="0.25">
      <c r="A31" s="48">
        <v>3.2</v>
      </c>
      <c r="B31" s="39" t="s">
        <v>45</v>
      </c>
      <c r="C31" s="40" t="s">
        <v>25</v>
      </c>
      <c r="D31" s="49">
        <f>((4.2*2)+(3.2*2))*1.5</f>
        <v>22.200000000000003</v>
      </c>
      <c r="E31" s="133"/>
      <c r="F31" s="41">
        <f t="shared" si="2"/>
        <v>0</v>
      </c>
    </row>
    <row r="32" spans="1:6" s="11" customFormat="1" ht="15.75" x14ac:dyDescent="0.25">
      <c r="A32" s="50"/>
      <c r="B32" s="43" t="s">
        <v>31</v>
      </c>
      <c r="C32" s="43"/>
      <c r="D32" s="43"/>
      <c r="E32" s="43"/>
      <c r="F32" s="44">
        <f>SUM(F29:F31)</f>
        <v>0</v>
      </c>
    </row>
    <row r="33" spans="1:6" s="11" customFormat="1" ht="110.25" x14ac:dyDescent="0.25">
      <c r="A33" s="51">
        <v>4.2</v>
      </c>
      <c r="B33" s="53" t="s">
        <v>47</v>
      </c>
      <c r="C33" s="51" t="s">
        <v>48</v>
      </c>
      <c r="D33" s="51">
        <v>500</v>
      </c>
      <c r="E33" s="134"/>
      <c r="F33" s="52">
        <f>D33*E33</f>
        <v>0</v>
      </c>
    </row>
    <row r="34" spans="1:6" s="11" customFormat="1" ht="15.75" x14ac:dyDescent="0.25">
      <c r="A34" s="50"/>
      <c r="B34" s="43" t="s">
        <v>31</v>
      </c>
      <c r="C34" s="43"/>
      <c r="D34" s="43"/>
      <c r="E34" s="43"/>
      <c r="F34" s="44">
        <f>SUM(F33:F33)</f>
        <v>0</v>
      </c>
    </row>
    <row r="35" spans="1:6" s="11" customFormat="1" ht="15.75" x14ac:dyDescent="0.25">
      <c r="A35" s="54"/>
      <c r="B35" s="55" t="s">
        <v>49</v>
      </c>
      <c r="C35" s="55"/>
      <c r="D35" s="55"/>
      <c r="E35" s="55"/>
      <c r="F35" s="56">
        <f>F17+F26+F32+F34</f>
        <v>0</v>
      </c>
    </row>
    <row r="37" spans="1:6" s="11" customFormat="1" ht="15.75" x14ac:dyDescent="0.25">
      <c r="A37" s="127" t="s">
        <v>117</v>
      </c>
      <c r="B37" s="127"/>
      <c r="C37" s="127"/>
      <c r="D37" s="127"/>
      <c r="E37" s="127"/>
      <c r="F37" s="127"/>
    </row>
    <row r="38" spans="1:6" s="11" customFormat="1" ht="31.5" x14ac:dyDescent="0.25">
      <c r="A38" s="60" t="s">
        <v>52</v>
      </c>
      <c r="B38" s="61" t="s">
        <v>14</v>
      </c>
      <c r="C38" s="60" t="s">
        <v>53</v>
      </c>
      <c r="D38" s="62" t="s">
        <v>54</v>
      </c>
      <c r="E38" s="63" t="s">
        <v>55</v>
      </c>
      <c r="F38" s="62" t="s">
        <v>56</v>
      </c>
    </row>
    <row r="39" spans="1:6" s="11" customFormat="1" ht="15.75" x14ac:dyDescent="0.25">
      <c r="A39" s="64"/>
      <c r="B39" s="65" t="s">
        <v>57</v>
      </c>
      <c r="C39" s="64"/>
      <c r="D39" s="66"/>
      <c r="E39" s="66"/>
      <c r="F39" s="66"/>
    </row>
    <row r="40" spans="1:6" s="11" customFormat="1" ht="31.5" x14ac:dyDescent="0.25">
      <c r="A40" s="67">
        <v>1.1000000000000001</v>
      </c>
      <c r="B40" s="88" t="s">
        <v>116</v>
      </c>
      <c r="C40" s="67" t="s">
        <v>115</v>
      </c>
      <c r="D40" s="68">
        <v>1</v>
      </c>
      <c r="E40" s="135"/>
      <c r="F40" s="68">
        <f>D40*E40</f>
        <v>0</v>
      </c>
    </row>
    <row r="41" spans="1:6" s="11" customFormat="1" ht="31.5" x14ac:dyDescent="0.25">
      <c r="A41" s="67">
        <v>1.2</v>
      </c>
      <c r="B41" s="88" t="s">
        <v>59</v>
      </c>
      <c r="C41" s="67" t="s">
        <v>60</v>
      </c>
      <c r="D41" s="68">
        <f>(6.2*3.7*1)+(1.6*1.8*1.5)+(1.5*1*1.5)+(1.2*1.4*0.5)+(2*2*1)</f>
        <v>34.35</v>
      </c>
      <c r="E41" s="136"/>
      <c r="F41" s="68">
        <f t="shared" ref="F41:F44" si="3">D41*E41</f>
        <v>0</v>
      </c>
    </row>
    <row r="42" spans="1:6" s="11" customFormat="1" ht="31.5" x14ac:dyDescent="0.25">
      <c r="A42" s="67">
        <v>1.3</v>
      </c>
      <c r="B42" s="89" t="s">
        <v>61</v>
      </c>
      <c r="C42" s="67" t="s">
        <v>60</v>
      </c>
      <c r="D42" s="68">
        <f>(6.2*3.7*0.8)+(0.2*0.3*1.5)+(0.3*0.3*1.5)+(1.2*1.4*0.3)+(2*2*0.6)</f>
        <v>21.481000000000002</v>
      </c>
      <c r="E42" s="135"/>
      <c r="F42" s="68">
        <f t="shared" si="3"/>
        <v>0</v>
      </c>
    </row>
    <row r="43" spans="1:6" s="11" customFormat="1" ht="31.5" x14ac:dyDescent="0.25">
      <c r="A43" s="67">
        <v>1.4</v>
      </c>
      <c r="B43" s="88" t="s">
        <v>62</v>
      </c>
      <c r="C43" s="67" t="s">
        <v>58</v>
      </c>
      <c r="D43" s="68">
        <f>(5.2*2.7)+(1*0.7)+(1.2*1.4)+(2*1.5)</f>
        <v>19.420000000000002</v>
      </c>
      <c r="E43" s="135"/>
      <c r="F43" s="68">
        <f t="shared" si="3"/>
        <v>0</v>
      </c>
    </row>
    <row r="44" spans="1:6" s="11" customFormat="1" ht="18" x14ac:dyDescent="0.25">
      <c r="A44" s="67">
        <v>1.5</v>
      </c>
      <c r="B44" s="88" t="s">
        <v>63</v>
      </c>
      <c r="C44" s="67" t="s">
        <v>60</v>
      </c>
      <c r="D44" s="68">
        <f>(D40*0.2)+D41</f>
        <v>34.550000000000004</v>
      </c>
      <c r="E44" s="135"/>
      <c r="F44" s="68">
        <f t="shared" si="3"/>
        <v>0</v>
      </c>
    </row>
    <row r="45" spans="1:6" s="72" customFormat="1" ht="15.75" x14ac:dyDescent="0.25">
      <c r="A45" s="69"/>
      <c r="B45" s="70" t="s">
        <v>64</v>
      </c>
      <c r="C45" s="70"/>
      <c r="D45" s="70"/>
      <c r="E45" s="70"/>
      <c r="F45" s="71">
        <f>SUM(F40:F44)</f>
        <v>0</v>
      </c>
    </row>
    <row r="46" spans="1:6" s="11" customFormat="1" ht="15.75" x14ac:dyDescent="0.25">
      <c r="A46" s="64"/>
      <c r="B46" s="73" t="s">
        <v>65</v>
      </c>
      <c r="C46" s="67"/>
      <c r="D46" s="68"/>
      <c r="E46" s="68"/>
      <c r="F46" s="68"/>
    </row>
    <row r="47" spans="1:6" s="11" customFormat="1" ht="18" x14ac:dyDescent="0.25">
      <c r="A47" s="67">
        <v>2.1</v>
      </c>
      <c r="B47" s="88" t="s">
        <v>66</v>
      </c>
      <c r="C47" s="67" t="s">
        <v>58</v>
      </c>
      <c r="D47" s="68">
        <f>(5.2*2.7)+(1.4*1.2)+(1*0.7)+(2*2)</f>
        <v>20.420000000000002</v>
      </c>
      <c r="E47" s="135"/>
      <c r="F47" s="68">
        <f>D47*E47</f>
        <v>0</v>
      </c>
    </row>
    <row r="48" spans="1:6" s="11" customFormat="1" ht="18" x14ac:dyDescent="0.25">
      <c r="A48" s="67">
        <v>2.2000000000000002</v>
      </c>
      <c r="B48" s="88" t="s">
        <v>67</v>
      </c>
      <c r="C48" s="67" t="s">
        <v>60</v>
      </c>
      <c r="D48" s="68">
        <f>(5.2*2.7*0.1)+(1*0.7*0.1)+(1.2*1.4*0.1)+(3.3*1.1*0.1)+(3.3*0.15*0.1*2)+(3.3*0.2*0.15)+(2*2)</f>
        <v>6.2030000000000003</v>
      </c>
      <c r="E48" s="136"/>
      <c r="F48" s="68">
        <f t="shared" ref="F48:F52" si="4">D48*E48</f>
        <v>0</v>
      </c>
    </row>
    <row r="49" spans="1:6" s="11" customFormat="1" ht="18" x14ac:dyDescent="0.25">
      <c r="A49" s="67">
        <v>2.2999999999999998</v>
      </c>
      <c r="B49" s="90" t="s">
        <v>68</v>
      </c>
      <c r="C49" s="67" t="s">
        <v>58</v>
      </c>
      <c r="D49" s="68">
        <f>(70.2*0.1)+(16.73*0.2*2)+(8*0.1)</f>
        <v>14.512</v>
      </c>
      <c r="E49" s="135"/>
      <c r="F49" s="68">
        <f t="shared" si="4"/>
        <v>0</v>
      </c>
    </row>
    <row r="50" spans="1:6" s="11" customFormat="1" ht="31.5" x14ac:dyDescent="0.25">
      <c r="A50" s="67">
        <v>2.4</v>
      </c>
      <c r="B50" s="88" t="s">
        <v>69</v>
      </c>
      <c r="C50" s="67"/>
      <c r="D50" s="68"/>
      <c r="E50" s="68">
        <v>0</v>
      </c>
      <c r="F50" s="68">
        <f t="shared" si="4"/>
        <v>0</v>
      </c>
    </row>
    <row r="51" spans="1:6" s="11" customFormat="1" ht="15.75" x14ac:dyDescent="0.25">
      <c r="A51" s="67"/>
      <c r="B51" s="88" t="s">
        <v>70</v>
      </c>
      <c r="C51" s="67" t="s">
        <v>71</v>
      </c>
      <c r="D51" s="68">
        <f>31.2+12</f>
        <v>43.2</v>
      </c>
      <c r="E51" s="135"/>
      <c r="F51" s="68">
        <f t="shared" si="4"/>
        <v>0</v>
      </c>
    </row>
    <row r="52" spans="1:6" s="11" customFormat="1" ht="15.75" x14ac:dyDescent="0.25">
      <c r="A52" s="67"/>
      <c r="B52" s="88" t="s">
        <v>72</v>
      </c>
      <c r="C52" s="67" t="s">
        <v>71</v>
      </c>
      <c r="D52" s="68">
        <f>52.5+21</f>
        <v>73.5</v>
      </c>
      <c r="E52" s="135"/>
      <c r="F52" s="68">
        <f t="shared" si="4"/>
        <v>0</v>
      </c>
    </row>
    <row r="53" spans="1:6" s="72" customFormat="1" ht="15.75" x14ac:dyDescent="0.25">
      <c r="A53" s="69"/>
      <c r="B53" s="70" t="s">
        <v>64</v>
      </c>
      <c r="C53" s="70"/>
      <c r="D53" s="70"/>
      <c r="E53" s="70"/>
      <c r="F53" s="71">
        <f>SUM(F47:F52)</f>
        <v>0</v>
      </c>
    </row>
    <row r="54" spans="1:6" s="11" customFormat="1" ht="15.75" x14ac:dyDescent="0.25">
      <c r="A54" s="64"/>
      <c r="B54" s="73" t="s">
        <v>73</v>
      </c>
      <c r="C54" s="67"/>
      <c r="D54" s="68"/>
      <c r="E54" s="68"/>
      <c r="F54" s="68"/>
    </row>
    <row r="55" spans="1:6" s="11" customFormat="1" ht="31.5" x14ac:dyDescent="0.25">
      <c r="A55" s="67">
        <v>3.1</v>
      </c>
      <c r="B55" s="88" t="s">
        <v>74</v>
      </c>
      <c r="C55" s="67" t="s">
        <v>60</v>
      </c>
      <c r="D55" s="68">
        <f>16+(8*0.4*1)</f>
        <v>19.2</v>
      </c>
      <c r="E55" s="135"/>
      <c r="F55" s="68">
        <f>D55*E55</f>
        <v>0</v>
      </c>
    </row>
    <row r="56" spans="1:6" s="11" customFormat="1" ht="18" x14ac:dyDescent="0.25">
      <c r="A56" s="67">
        <v>3.2</v>
      </c>
      <c r="B56" s="88" t="s">
        <v>75</v>
      </c>
      <c r="C56" s="67" t="s">
        <v>58</v>
      </c>
      <c r="D56" s="68">
        <v>27</v>
      </c>
      <c r="E56" s="135"/>
      <c r="F56" s="68">
        <f t="shared" ref="F56:F57" si="5">D56*E56</f>
        <v>0</v>
      </c>
    </row>
    <row r="57" spans="1:6" s="11" customFormat="1" ht="18" x14ac:dyDescent="0.25">
      <c r="A57" s="67">
        <v>3.3</v>
      </c>
      <c r="B57" s="88" t="s">
        <v>76</v>
      </c>
      <c r="C57" s="67" t="s">
        <v>58</v>
      </c>
      <c r="D57" s="68">
        <v>4.45</v>
      </c>
      <c r="E57" s="135"/>
      <c r="F57" s="68">
        <f t="shared" si="5"/>
        <v>0</v>
      </c>
    </row>
    <row r="58" spans="1:6" s="72" customFormat="1" ht="15.75" x14ac:dyDescent="0.25">
      <c r="A58" s="69"/>
      <c r="B58" s="70" t="s">
        <v>64</v>
      </c>
      <c r="C58" s="70"/>
      <c r="D58" s="70"/>
      <c r="E58" s="70"/>
      <c r="F58" s="71">
        <f>SUM(F55:F57)</f>
        <v>0</v>
      </c>
    </row>
    <row r="59" spans="1:6" s="11" customFormat="1" ht="15.75" x14ac:dyDescent="0.25">
      <c r="A59" s="64"/>
      <c r="B59" s="65" t="s">
        <v>77</v>
      </c>
      <c r="C59" s="67"/>
      <c r="D59" s="68"/>
      <c r="E59" s="68"/>
      <c r="F59" s="74"/>
    </row>
    <row r="60" spans="1:6" s="11" customFormat="1" ht="15.75" x14ac:dyDescent="0.25">
      <c r="A60" s="67"/>
      <c r="B60" s="75" t="s">
        <v>78</v>
      </c>
      <c r="C60" s="67"/>
      <c r="D60" s="68"/>
      <c r="E60" s="68"/>
      <c r="F60" s="68"/>
    </row>
    <row r="61" spans="1:6" s="11" customFormat="1" ht="15.75" x14ac:dyDescent="0.25">
      <c r="A61" s="67" t="s">
        <v>79</v>
      </c>
      <c r="B61" s="88" t="s">
        <v>80</v>
      </c>
      <c r="C61" s="67" t="s">
        <v>81</v>
      </c>
      <c r="D61" s="68">
        <v>18</v>
      </c>
      <c r="E61" s="135"/>
      <c r="F61" s="68">
        <f>D61*E61</f>
        <v>0</v>
      </c>
    </row>
    <row r="62" spans="1:6" s="11" customFormat="1" ht="15.75" x14ac:dyDescent="0.25">
      <c r="A62" s="67" t="s">
        <v>82</v>
      </c>
      <c r="B62" s="88" t="s">
        <v>83</v>
      </c>
      <c r="C62" s="67" t="s">
        <v>81</v>
      </c>
      <c r="D62" s="68">
        <v>12</v>
      </c>
      <c r="E62" s="135"/>
      <c r="F62" s="68">
        <f t="shared" ref="F62:F74" si="6">D62*E62</f>
        <v>0</v>
      </c>
    </row>
    <row r="63" spans="1:6" s="11" customFormat="1" ht="15.75" x14ac:dyDescent="0.25">
      <c r="A63" s="67"/>
      <c r="B63" s="75" t="s">
        <v>84</v>
      </c>
      <c r="C63" s="67"/>
      <c r="D63" s="68"/>
      <c r="E63" s="68">
        <v>0</v>
      </c>
      <c r="F63" s="68">
        <f t="shared" si="6"/>
        <v>0</v>
      </c>
    </row>
    <row r="64" spans="1:6" s="11" customFormat="1" ht="15.75" x14ac:dyDescent="0.25">
      <c r="A64" s="67" t="s">
        <v>85</v>
      </c>
      <c r="B64" s="88" t="s">
        <v>86</v>
      </c>
      <c r="C64" s="76" t="s">
        <v>87</v>
      </c>
      <c r="D64" s="68">
        <v>2</v>
      </c>
      <c r="E64" s="137"/>
      <c r="F64" s="68">
        <f t="shared" si="6"/>
        <v>0</v>
      </c>
    </row>
    <row r="65" spans="1:6" s="11" customFormat="1" ht="15.75" x14ac:dyDescent="0.25">
      <c r="A65" s="67" t="s">
        <v>88</v>
      </c>
      <c r="B65" s="88" t="s">
        <v>89</v>
      </c>
      <c r="C65" s="76" t="s">
        <v>87</v>
      </c>
      <c r="D65" s="68">
        <v>12</v>
      </c>
      <c r="E65" s="137"/>
      <c r="F65" s="68">
        <f t="shared" si="6"/>
        <v>0</v>
      </c>
    </row>
    <row r="66" spans="1:6" s="11" customFormat="1" ht="15.75" x14ac:dyDescent="0.25">
      <c r="A66" s="67" t="s">
        <v>90</v>
      </c>
      <c r="B66" s="88" t="s">
        <v>91</v>
      </c>
      <c r="C66" s="76" t="s">
        <v>87</v>
      </c>
      <c r="D66" s="68">
        <v>6</v>
      </c>
      <c r="E66" s="137"/>
      <c r="F66" s="68">
        <f t="shared" si="6"/>
        <v>0</v>
      </c>
    </row>
    <row r="67" spans="1:6" s="11" customFormat="1" ht="15.75" x14ac:dyDescent="0.25">
      <c r="A67" s="67" t="s">
        <v>92</v>
      </c>
      <c r="B67" s="88" t="s">
        <v>93</v>
      </c>
      <c r="C67" s="76" t="s">
        <v>87</v>
      </c>
      <c r="D67" s="68">
        <v>4</v>
      </c>
      <c r="E67" s="137"/>
      <c r="F67" s="68">
        <f t="shared" si="6"/>
        <v>0</v>
      </c>
    </row>
    <row r="68" spans="1:6" s="11" customFormat="1" ht="15.75" x14ac:dyDescent="0.25">
      <c r="A68" s="67" t="s">
        <v>94</v>
      </c>
      <c r="B68" s="88" t="s">
        <v>95</v>
      </c>
      <c r="C68" s="76" t="s">
        <v>87</v>
      </c>
      <c r="D68" s="68">
        <v>12</v>
      </c>
      <c r="E68" s="137"/>
      <c r="F68" s="68">
        <f t="shared" si="6"/>
        <v>0</v>
      </c>
    </row>
    <row r="69" spans="1:6" s="11" customFormat="1" ht="15.75" x14ac:dyDescent="0.25">
      <c r="A69" s="67" t="s">
        <v>96</v>
      </c>
      <c r="B69" s="88" t="s">
        <v>97</v>
      </c>
      <c r="C69" s="76" t="s">
        <v>87</v>
      </c>
      <c r="D69" s="68">
        <v>12</v>
      </c>
      <c r="E69" s="137"/>
      <c r="F69" s="68">
        <f t="shared" si="6"/>
        <v>0</v>
      </c>
    </row>
    <row r="70" spans="1:6" s="11" customFormat="1" ht="15.75" x14ac:dyDescent="0.25">
      <c r="A70" s="67" t="s">
        <v>98</v>
      </c>
      <c r="B70" s="88" t="s">
        <v>99</v>
      </c>
      <c r="C70" s="76" t="s">
        <v>87</v>
      </c>
      <c r="D70" s="68">
        <v>1</v>
      </c>
      <c r="E70" s="137"/>
      <c r="F70" s="68">
        <f t="shared" si="6"/>
        <v>0</v>
      </c>
    </row>
    <row r="71" spans="1:6" s="11" customFormat="1" ht="15.75" x14ac:dyDescent="0.25">
      <c r="A71" s="67" t="s">
        <v>100</v>
      </c>
      <c r="B71" s="88" t="s">
        <v>101</v>
      </c>
      <c r="C71" s="76" t="s">
        <v>87</v>
      </c>
      <c r="D71" s="68">
        <v>1</v>
      </c>
      <c r="E71" s="137"/>
      <c r="F71" s="68">
        <f t="shared" si="6"/>
        <v>0</v>
      </c>
    </row>
    <row r="72" spans="1:6" s="11" customFormat="1" ht="15.75" x14ac:dyDescent="0.25">
      <c r="A72" s="67" t="s">
        <v>102</v>
      </c>
      <c r="B72" s="88" t="s">
        <v>103</v>
      </c>
      <c r="C72" s="76" t="s">
        <v>87</v>
      </c>
      <c r="D72" s="68">
        <v>2</v>
      </c>
      <c r="E72" s="137"/>
      <c r="F72" s="68">
        <f t="shared" si="6"/>
        <v>0</v>
      </c>
    </row>
    <row r="73" spans="1:6" s="11" customFormat="1" ht="15.75" x14ac:dyDescent="0.25">
      <c r="A73" s="67" t="s">
        <v>104</v>
      </c>
      <c r="B73" s="88" t="s">
        <v>105</v>
      </c>
      <c r="C73" s="67" t="s">
        <v>87</v>
      </c>
      <c r="D73" s="68">
        <v>1</v>
      </c>
      <c r="E73" s="137"/>
      <c r="F73" s="68">
        <f t="shared" si="6"/>
        <v>0</v>
      </c>
    </row>
    <row r="74" spans="1:6" s="11" customFormat="1" ht="31.5" x14ac:dyDescent="0.25">
      <c r="A74" s="67">
        <v>4.3</v>
      </c>
      <c r="B74" s="88" t="s">
        <v>106</v>
      </c>
      <c r="C74" s="67" t="s">
        <v>46</v>
      </c>
      <c r="D74" s="68">
        <v>1</v>
      </c>
      <c r="E74" s="137"/>
      <c r="F74" s="68">
        <f t="shared" si="6"/>
        <v>0</v>
      </c>
    </row>
    <row r="75" spans="1:6" s="72" customFormat="1" ht="15.75" x14ac:dyDescent="0.25">
      <c r="A75" s="69"/>
      <c r="B75" s="70" t="s">
        <v>64</v>
      </c>
      <c r="C75" s="70"/>
      <c r="D75" s="70"/>
      <c r="E75" s="70"/>
      <c r="F75" s="71">
        <f>SUM(F61:F74)</f>
        <v>0</v>
      </c>
    </row>
    <row r="76" spans="1:6" s="11" customFormat="1" ht="15.75" x14ac:dyDescent="0.25">
      <c r="A76" s="64"/>
      <c r="B76" s="65" t="s">
        <v>113</v>
      </c>
      <c r="C76" s="67"/>
      <c r="D76" s="68"/>
      <c r="E76" s="68"/>
      <c r="F76" s="68"/>
    </row>
    <row r="77" spans="1:6" s="11" customFormat="1" ht="31.5" x14ac:dyDescent="0.25">
      <c r="A77" s="67">
        <v>5.0999999999999996</v>
      </c>
      <c r="B77" s="88" t="s">
        <v>107</v>
      </c>
      <c r="C77" s="76" t="s">
        <v>81</v>
      </c>
      <c r="D77" s="68">
        <v>17</v>
      </c>
      <c r="E77" s="138"/>
      <c r="F77" s="68">
        <f>D77*E77</f>
        <v>0</v>
      </c>
    </row>
    <row r="78" spans="1:6" s="11" customFormat="1" ht="18" x14ac:dyDescent="0.25">
      <c r="A78" s="67">
        <v>5.2</v>
      </c>
      <c r="B78" s="88" t="s">
        <v>108</v>
      </c>
      <c r="C78" s="67" t="s">
        <v>60</v>
      </c>
      <c r="D78" s="68">
        <v>1.5</v>
      </c>
      <c r="E78" s="139"/>
      <c r="F78" s="68">
        <f t="shared" ref="F78:F81" si="7">D78*E78</f>
        <v>0</v>
      </c>
    </row>
    <row r="79" spans="1:6" s="11" customFormat="1" ht="15.75" x14ac:dyDescent="0.25">
      <c r="A79" s="114">
        <v>5.3</v>
      </c>
      <c r="B79" s="115" t="s">
        <v>109</v>
      </c>
      <c r="C79" s="114" t="s">
        <v>81</v>
      </c>
      <c r="D79" s="116">
        <v>100</v>
      </c>
      <c r="E79" s="140"/>
      <c r="F79" s="116">
        <f t="shared" si="7"/>
        <v>0</v>
      </c>
    </row>
    <row r="80" spans="1:6" s="11" customFormat="1" ht="63" x14ac:dyDescent="0.25">
      <c r="A80" s="67">
        <v>5.4</v>
      </c>
      <c r="B80" s="88" t="s">
        <v>110</v>
      </c>
      <c r="C80" s="78" t="s">
        <v>111</v>
      </c>
      <c r="D80" s="79">
        <v>1</v>
      </c>
      <c r="E80" s="139"/>
      <c r="F80" s="68">
        <f t="shared" si="7"/>
        <v>0</v>
      </c>
    </row>
    <row r="81" spans="1:6" s="11" customFormat="1" ht="126" x14ac:dyDescent="0.25">
      <c r="A81" s="67">
        <v>5.5</v>
      </c>
      <c r="B81" s="88" t="s">
        <v>114</v>
      </c>
      <c r="C81" s="67" t="s">
        <v>115</v>
      </c>
      <c r="D81" s="68">
        <v>1</v>
      </c>
      <c r="E81" s="135"/>
      <c r="F81" s="68">
        <f t="shared" si="7"/>
        <v>0</v>
      </c>
    </row>
    <row r="82" spans="1:6" s="83" customFormat="1" ht="15.75" x14ac:dyDescent="0.25">
      <c r="A82" s="80"/>
      <c r="B82" s="81" t="s">
        <v>64</v>
      </c>
      <c r="C82" s="81"/>
      <c r="D82" s="81"/>
      <c r="E82" s="81"/>
      <c r="F82" s="82">
        <f>SUM(F77:F81)</f>
        <v>0</v>
      </c>
    </row>
    <row r="83" spans="1:6" ht="18.75" x14ac:dyDescent="0.3">
      <c r="A83" s="84"/>
      <c r="B83" s="85" t="s">
        <v>112</v>
      </c>
      <c r="C83" s="86"/>
      <c r="D83" s="86"/>
      <c r="E83" s="86"/>
      <c r="F83" s="87">
        <f>F82+F75+F58+F53+F45</f>
        <v>0</v>
      </c>
    </row>
    <row r="86" spans="1:6" s="16" customFormat="1" ht="15.75" x14ac:dyDescent="0.25">
      <c r="A86" s="128" t="s">
        <v>137</v>
      </c>
      <c r="B86" s="128"/>
      <c r="C86" s="128"/>
      <c r="D86" s="128"/>
      <c r="E86" s="128"/>
      <c r="F86" s="128"/>
    </row>
    <row r="87" spans="1:6" s="16" customFormat="1" ht="31.5" x14ac:dyDescent="0.25">
      <c r="A87" s="91" t="s">
        <v>52</v>
      </c>
      <c r="B87" s="61" t="s">
        <v>14</v>
      </c>
      <c r="C87" s="60" t="s">
        <v>53</v>
      </c>
      <c r="D87" s="62" t="s">
        <v>54</v>
      </c>
      <c r="E87" s="63" t="s">
        <v>118</v>
      </c>
      <c r="F87" s="62" t="s">
        <v>119</v>
      </c>
    </row>
    <row r="88" spans="1:6" s="16" customFormat="1" ht="63" x14ac:dyDescent="0.25">
      <c r="A88" s="92"/>
      <c r="B88" s="93" t="s">
        <v>133</v>
      </c>
      <c r="C88" s="78"/>
      <c r="D88" s="94"/>
      <c r="E88" s="95"/>
      <c r="F88" s="96"/>
    </row>
    <row r="89" spans="1:6" s="16" customFormat="1" ht="15.75" x14ac:dyDescent="0.25">
      <c r="A89" s="97"/>
      <c r="B89" s="98" t="s">
        <v>120</v>
      </c>
      <c r="C89" s="92"/>
      <c r="D89" s="99"/>
      <c r="E89" s="100"/>
      <c r="F89" s="100"/>
    </row>
    <row r="90" spans="1:6" s="16" customFormat="1" ht="63" x14ac:dyDescent="0.25">
      <c r="A90" s="101">
        <v>2.1</v>
      </c>
      <c r="B90" s="102" t="s">
        <v>121</v>
      </c>
      <c r="C90" s="78" t="s">
        <v>111</v>
      </c>
      <c r="D90" s="79">
        <v>1</v>
      </c>
      <c r="E90" s="141"/>
      <c r="F90" s="77">
        <f t="shared" ref="F90:F95" si="8">D90*E90</f>
        <v>0</v>
      </c>
    </row>
    <row r="91" spans="1:6" s="16" customFormat="1" ht="63" x14ac:dyDescent="0.25">
      <c r="A91" s="101">
        <v>2.2000000000000002</v>
      </c>
      <c r="B91" s="102" t="s">
        <v>132</v>
      </c>
      <c r="C91" s="78" t="s">
        <v>87</v>
      </c>
      <c r="D91" s="103">
        <v>1</v>
      </c>
      <c r="E91" s="141"/>
      <c r="F91" s="77">
        <f t="shared" si="8"/>
        <v>0</v>
      </c>
    </row>
    <row r="92" spans="1:6" s="16" customFormat="1" ht="47.25" x14ac:dyDescent="0.25">
      <c r="A92" s="104" t="s">
        <v>123</v>
      </c>
      <c r="B92" s="102" t="s">
        <v>124</v>
      </c>
      <c r="C92" s="78" t="s">
        <v>125</v>
      </c>
      <c r="D92" s="103">
        <v>1</v>
      </c>
      <c r="E92" s="141"/>
      <c r="F92" s="77">
        <f t="shared" si="8"/>
        <v>0</v>
      </c>
    </row>
    <row r="93" spans="1:6" s="16" customFormat="1" ht="31.5" x14ac:dyDescent="0.25">
      <c r="A93" s="104" t="s">
        <v>126</v>
      </c>
      <c r="B93" s="102" t="s">
        <v>135</v>
      </c>
      <c r="C93" s="67" t="s">
        <v>58</v>
      </c>
      <c r="D93" s="103">
        <v>76</v>
      </c>
      <c r="E93" s="142"/>
      <c r="F93" s="77">
        <f t="shared" si="8"/>
        <v>0</v>
      </c>
    </row>
    <row r="94" spans="1:6" s="16" customFormat="1" ht="31.5" x14ac:dyDescent="0.25">
      <c r="A94" s="104" t="s">
        <v>127</v>
      </c>
      <c r="B94" s="93" t="s">
        <v>128</v>
      </c>
      <c r="C94" s="105" t="s">
        <v>46</v>
      </c>
      <c r="D94" s="106">
        <v>1</v>
      </c>
      <c r="E94" s="141"/>
      <c r="F94" s="77">
        <f t="shared" si="8"/>
        <v>0</v>
      </c>
    </row>
    <row r="95" spans="1:6" s="16" customFormat="1" ht="31.5" x14ac:dyDescent="0.25">
      <c r="A95" s="101">
        <v>2.6</v>
      </c>
      <c r="B95" s="107" t="s">
        <v>129</v>
      </c>
      <c r="C95" s="108" t="s">
        <v>58</v>
      </c>
      <c r="D95" s="109">
        <v>14.669999999999995</v>
      </c>
      <c r="E95" s="143"/>
      <c r="F95" s="77">
        <f t="shared" si="8"/>
        <v>0</v>
      </c>
    </row>
    <row r="96" spans="1:6" s="16" customFormat="1" ht="15.75" x14ac:dyDescent="0.25">
      <c r="A96" s="110"/>
      <c r="B96" s="120" t="s">
        <v>130</v>
      </c>
      <c r="C96" s="120"/>
      <c r="D96" s="120"/>
      <c r="E96" s="120"/>
      <c r="F96" s="111">
        <f>SUM(F90:F95)</f>
        <v>0</v>
      </c>
    </row>
    <row r="97" spans="1:6" s="16" customFormat="1" ht="15.75" x14ac:dyDescent="0.25">
      <c r="A97" s="112"/>
      <c r="B97" s="119" t="s">
        <v>131</v>
      </c>
      <c r="C97" s="119"/>
      <c r="D97" s="119"/>
      <c r="E97" s="119"/>
      <c r="F97" s="113">
        <f>F96</f>
        <v>0</v>
      </c>
    </row>
    <row r="99" spans="1:6" s="16" customFormat="1" ht="15.75" x14ac:dyDescent="0.25">
      <c r="A99" s="128" t="s">
        <v>136</v>
      </c>
      <c r="B99" s="128"/>
      <c r="C99" s="128"/>
      <c r="D99" s="128"/>
      <c r="E99" s="128"/>
      <c r="F99" s="128"/>
    </row>
    <row r="100" spans="1:6" s="16" customFormat="1" ht="31.5" x14ac:dyDescent="0.25">
      <c r="A100" s="91" t="s">
        <v>52</v>
      </c>
      <c r="B100" s="61" t="s">
        <v>14</v>
      </c>
      <c r="C100" s="60" t="s">
        <v>53</v>
      </c>
      <c r="D100" s="62" t="s">
        <v>54</v>
      </c>
      <c r="E100" s="63" t="s">
        <v>118</v>
      </c>
      <c r="F100" s="62" t="s">
        <v>119</v>
      </c>
    </row>
    <row r="101" spans="1:6" s="16" customFormat="1" ht="63" x14ac:dyDescent="0.25">
      <c r="A101" s="92"/>
      <c r="B101" s="93" t="s">
        <v>134</v>
      </c>
      <c r="C101" s="78"/>
      <c r="D101" s="94"/>
      <c r="E101" s="95"/>
      <c r="F101" s="96"/>
    </row>
    <row r="102" spans="1:6" s="16" customFormat="1" ht="15.75" x14ac:dyDescent="0.25">
      <c r="A102" s="97"/>
      <c r="B102" s="98" t="s">
        <v>120</v>
      </c>
      <c r="C102" s="92"/>
      <c r="D102" s="99"/>
      <c r="E102" s="100"/>
      <c r="F102" s="100"/>
    </row>
    <row r="103" spans="1:6" s="16" customFormat="1" ht="63" x14ac:dyDescent="0.25">
      <c r="A103" s="101">
        <v>2.1</v>
      </c>
      <c r="B103" s="102" t="s">
        <v>121</v>
      </c>
      <c r="C103" s="78" t="s">
        <v>111</v>
      </c>
      <c r="D103" s="79">
        <v>1</v>
      </c>
      <c r="E103" s="141"/>
      <c r="F103" s="77">
        <f t="shared" ref="F103:F108" si="9">D103*E103</f>
        <v>0</v>
      </c>
    </row>
    <row r="104" spans="1:6" s="16" customFormat="1" ht="63" x14ac:dyDescent="0.25">
      <c r="A104" s="101">
        <v>2.2000000000000002</v>
      </c>
      <c r="B104" s="102" t="s">
        <v>122</v>
      </c>
      <c r="C104" s="78" t="s">
        <v>87</v>
      </c>
      <c r="D104" s="103">
        <v>1</v>
      </c>
      <c r="E104" s="141"/>
      <c r="F104" s="77">
        <f t="shared" si="9"/>
        <v>0</v>
      </c>
    </row>
    <row r="105" spans="1:6" s="16" customFormat="1" ht="47.25" x14ac:dyDescent="0.25">
      <c r="A105" s="104" t="s">
        <v>123</v>
      </c>
      <c r="B105" s="102" t="s">
        <v>124</v>
      </c>
      <c r="C105" s="78" t="s">
        <v>125</v>
      </c>
      <c r="D105" s="103">
        <v>1</v>
      </c>
      <c r="E105" s="141"/>
      <c r="F105" s="77">
        <f t="shared" si="9"/>
        <v>0</v>
      </c>
    </row>
    <row r="106" spans="1:6" s="16" customFormat="1" ht="31.5" x14ac:dyDescent="0.25">
      <c r="A106" s="104" t="s">
        <v>126</v>
      </c>
      <c r="B106" s="102" t="s">
        <v>135</v>
      </c>
      <c r="C106" s="67" t="s">
        <v>58</v>
      </c>
      <c r="D106" s="103">
        <f>132/2</f>
        <v>66</v>
      </c>
      <c r="E106" s="142"/>
      <c r="F106" s="77">
        <f t="shared" si="9"/>
        <v>0</v>
      </c>
    </row>
    <row r="107" spans="1:6" s="16" customFormat="1" ht="31.5" x14ac:dyDescent="0.25">
      <c r="A107" s="104" t="s">
        <v>127</v>
      </c>
      <c r="B107" s="93" t="s">
        <v>128</v>
      </c>
      <c r="C107" s="105" t="s">
        <v>46</v>
      </c>
      <c r="D107" s="106">
        <v>1</v>
      </c>
      <c r="E107" s="141"/>
      <c r="F107" s="77">
        <f t="shared" si="9"/>
        <v>0</v>
      </c>
    </row>
    <row r="108" spans="1:6" s="16" customFormat="1" ht="31.5" x14ac:dyDescent="0.25">
      <c r="A108" s="101">
        <v>2.6</v>
      </c>
      <c r="B108" s="107" t="s">
        <v>129</v>
      </c>
      <c r="C108" s="108" t="s">
        <v>58</v>
      </c>
      <c r="D108" s="109">
        <v>14.669999999999995</v>
      </c>
      <c r="E108" s="143"/>
      <c r="F108" s="77">
        <f t="shared" si="9"/>
        <v>0</v>
      </c>
    </row>
    <row r="109" spans="1:6" s="16" customFormat="1" ht="15.75" x14ac:dyDescent="0.25">
      <c r="A109" s="110"/>
      <c r="B109" s="120" t="s">
        <v>130</v>
      </c>
      <c r="C109" s="120"/>
      <c r="D109" s="120"/>
      <c r="E109" s="120"/>
      <c r="F109" s="111">
        <f>SUM(F103:F108)</f>
        <v>0</v>
      </c>
    </row>
    <row r="110" spans="1:6" s="16" customFormat="1" ht="15.75" x14ac:dyDescent="0.25">
      <c r="A110" s="112"/>
      <c r="B110" s="119" t="s">
        <v>131</v>
      </c>
      <c r="C110" s="119"/>
      <c r="D110" s="119"/>
      <c r="E110" s="119"/>
      <c r="F110" s="113">
        <f>F109</f>
        <v>0</v>
      </c>
    </row>
  </sheetData>
  <sheetProtection algorithmName="SHA-512" hashValue="rFBVYM7zETlMaUgWKVwg1Qf2MUcermR99QtZtLD2aKF0tj7XNOaglufyKbHO1F23UxX5/O+2u8yulGDS3NcKAQ==" saltValue="xm/PvZHxIMesoQM0Fxmpdw==" spinCount="100000" sheet="1" objects="1" scenarios="1" selectLockedCells="1"/>
  <mergeCells count="11">
    <mergeCell ref="B110:E110"/>
    <mergeCell ref="B109:E109"/>
    <mergeCell ref="A1:F1"/>
    <mergeCell ref="A2:F2"/>
    <mergeCell ref="A3:B3"/>
    <mergeCell ref="A4:B4"/>
    <mergeCell ref="A37:F37"/>
    <mergeCell ref="A86:F86"/>
    <mergeCell ref="B96:E96"/>
    <mergeCell ref="B97:E97"/>
    <mergeCell ref="A99:F99"/>
  </mergeCells>
  <pageMargins left="0.7" right="0.7" top="0.75" bottom="0.75" header="0.3" footer="0.3"/>
  <pageSetup scale="55" orientation="portrait" r:id="rId1"/>
  <ignoredErrors>
    <ignoredError sqref="A92:A94" numberStoredAsText="1"/>
    <ignoredError sqref="F32"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7B46C652341C2B4E8D2F217FFCA73C3A" ma:contentTypeVersion="53" ma:contentTypeDescription="" ma:contentTypeScope="" ma:versionID="04bea160ddab3bdf1c0ea96dae178ff9">
  <xsd:schema xmlns:xsd="http://www.w3.org/2001/XMLSchema" xmlns:xs="http://www.w3.org/2001/XMLSchema" xmlns:p="http://schemas.microsoft.com/office/2006/metadata/properties" xmlns:ns1="http://schemas.microsoft.com/sharepoint/v3" xmlns:ns2="ca283e0b-db31-4043-a2ef-b80661bf084a" xmlns:ns3="http://schemas.microsoft.com/sharepoint.v3" xmlns:ns4="343bb1db-5eb2-48c6-aa88-8e33e6c97b7e" xmlns:ns5="c6dba0eb-2a35-4276-9478-bef3d436495c" xmlns:ns6="http://schemas.microsoft.com/sharepoint/v4" targetNamespace="http://schemas.microsoft.com/office/2006/metadata/properties" ma:root="true" ma:fieldsID="891591ca194107a6ba69657094d6e28a" ns1:_="" ns2:_="" ns3:_="" ns4:_="" ns5:_="" ns6:_="">
    <xsd:import namespace="http://schemas.microsoft.com/sharepoint/v3"/>
    <xsd:import namespace="ca283e0b-db31-4043-a2ef-b80661bf084a"/>
    <xsd:import namespace="http://schemas.microsoft.com/sharepoint.v3"/>
    <xsd:import namespace="343bb1db-5eb2-48c6-aa88-8e33e6c97b7e"/>
    <xsd:import namespace="c6dba0eb-2a35-4276-9478-bef3d436495c"/>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5:MediaServiceMetadata" minOccurs="0"/>
                <xsd:element ref="ns5:MediaServiceFastMetadata" minOccurs="0"/>
                <xsd:element ref="ns5:Typeofservice" minOccurs="0"/>
                <xsd:element ref="ns6:IconOverlay" minOccurs="0"/>
                <xsd:element ref="ns1:_vti_ItemDeclaredRecord" minOccurs="0"/>
                <xsd:element ref="ns1:_vti_ItemHoldRecordStatus" minOccurs="0"/>
                <xsd:element ref="ns4:TaxKeywordTaxHTField" minOccurs="0"/>
                <xsd:element ref="ns4:SemaphoreItemMetadata" minOccurs="0"/>
                <xsd:element ref="ns5:MediaServiceObjectDetectorVersions" minOccurs="0"/>
                <xsd:element ref="ns4:SharedWithUsers" minOccurs="0"/>
                <xsd:element ref="ns4:SharedWithDetails" minOccurs="0"/>
                <xsd:element ref="ns5:MediaServiceSearchProperties" minOccurs="0"/>
                <xsd:element ref="ns5:Year" minOccurs="0"/>
                <xsd:element ref="ns5:MediaServiceBillingMetadata" minOccurs="0"/>
                <xsd:element ref="ns5:MediaServiceDateTaken" minOccurs="0"/>
                <xsd:element ref="ns5:lcf76f155ced4ddcb4097134ff3c332f"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35" nillable="true" ma:displayName="Declared Record" ma:hidden="true" ma:internalName="_vti_ItemDeclaredRecord" ma:readOnly="true">
      <xsd:simpleType>
        <xsd:restriction base="dms:DateTime"/>
      </xsd:simpleType>
    </xsd:element>
    <xsd:element name="_vti_ItemHoldRecordStatus" ma:index="36"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2;#Ethiopia-1410|50c4f69b-90ec-4251-bafa-8645bf9106e7"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0cd75780-c26e-40a0-818e-c3760dfba147}" ma:internalName="TaxCatchAllLabel" ma:readOnly="true" ma:showField="CatchAllDataLabel"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0cd75780-c26e-40a0-818e-c3760dfba147}" ma:internalName="TaxCatchAll" ma:showField="CatchAllData"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3bb1db-5eb2-48c6-aa88-8e33e6c97b7e" elementFormDefault="qualified">
    <xsd:import namespace="http://schemas.microsoft.com/office/2006/documentManagement/types"/>
    <xsd:import namespace="http://schemas.microsoft.com/office/infopath/2007/PartnerControls"/>
    <xsd:element name="TaxKeywordTaxHTField" ma:index="37"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38" nillable="true" ma:displayName="Semaphore Status" ma:hidden="true" ma:internalName="SemaphoreItemMetadata">
      <xsd:simpleType>
        <xsd:restriction base="dms:Note"/>
      </xsd:simpleType>
    </xsd:element>
    <xsd:element name="SharedWithUsers" ma:index="4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6dba0eb-2a35-4276-9478-bef3d436495c"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Typeofservice" ma:index="33" nillable="true" ma:displayName="Service/Good" ma:format="Dropdown" ma:internalName="Typeofservice">
      <xsd:simpleType>
        <xsd:restriction base="dms:Choice">
          <xsd:enumeration value="Goods"/>
          <xsd:enumeration value="Services"/>
        </xsd:restriction>
      </xsd:simpleType>
    </xsd:element>
    <xsd:element name="MediaServiceObjectDetectorVersions" ma:index="39"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Year" ma:index="43" nillable="true" ma:displayName="Year" ma:decimals="0" ma:format="Dropdown" ma:internalName="Year" ma:percentage="FALSE">
      <xsd:simpleType>
        <xsd:restriction base="dms:Number"/>
      </xsd:simpleType>
    </xsd:element>
    <xsd:element name="MediaServiceBillingMetadata" ma:index="44" nillable="true" ma:displayName="MediaServiceBillingMetadata" ma:hidden="true" ma:internalName="MediaServiceBillingMetadata" ma:readOnly="true">
      <xsd:simpleType>
        <xsd:restriction base="dms:Note"/>
      </xsd:simpleType>
    </xsd:element>
    <xsd:element name="MediaServiceDateTaken" ma:index="45" nillable="true" ma:displayName="MediaServiceDateTaken" ma:hidden="true" ma:indexed="true" ma:internalName="MediaServiceDateTaken" ma:readOnly="true">
      <xsd:simpleType>
        <xsd:restriction base="dms:Text"/>
      </xsd:simpleType>
    </xsd:element>
    <xsd:element name="lcf76f155ced4ddcb4097134ff3c332f" ma:index="47"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OCR" ma:index="48" nillable="true" ma:displayName="Extracted Text" ma:internalName="MediaServiceOCR" ma:readOnly="true">
      <xsd:simpleType>
        <xsd:restriction base="dms:Note">
          <xsd:maxLength value="255"/>
        </xsd:restriction>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mso-contentType ?>
<spe:Receivers xmlns:spe="http://schemas.microsoft.com/sharepoint/event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2</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Ethiopia-1410</TermName>
          <TermId xmlns="http://schemas.microsoft.com/office/infopath/2007/PartnerControls">50c4f69b-90ec-4251-bafa-8645bf9106e7</TermId>
        </TermInfo>
      </Terms>
    </ga975397408f43e4b84ec8e5a598e523>
    <SemaphoreItemMetadata xmlns="343bb1db-5eb2-48c6-aa88-8e33e6c97b7e" xsi:nil="true"/>
    <Year xmlns="c6dba0eb-2a35-4276-9478-bef3d436495c" xsi:nil="true"/>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ContentLanguage xmlns="ca283e0b-db31-4043-a2ef-b80661bf084a">English</ContentLanguage>
    <j048a4f9aaad4a8990a1d5e5f53cb451 xmlns="ca283e0b-db31-4043-a2ef-b80661bf084a">
      <Terms xmlns="http://schemas.microsoft.com/office/infopath/2007/PartnerControls"/>
    </j048a4f9aaad4a8990a1d5e5f53cb451>
    <lcf76f155ced4ddcb4097134ff3c332f xmlns="c6dba0eb-2a35-4276-9478-bef3d436495c">
      <Terms xmlns="http://schemas.microsoft.com/office/infopath/2007/PartnerControls"/>
    </lcf76f155ced4ddcb4097134ff3c332f>
    <h6a71f3e574e4344bc34f3fc9dd20054 xmlns="ca283e0b-db31-4043-a2ef-b80661bf084a">
      <Terms xmlns="http://schemas.microsoft.com/office/infopath/2007/PartnerControls"/>
    </h6a71f3e574e4344bc34f3fc9dd20054>
    <TaxKeywordTaxHTField xmlns="343bb1db-5eb2-48c6-aa88-8e33e6c97b7e">
      <Terms xmlns="http://schemas.microsoft.com/office/infopath/2007/PartnerControls"/>
    </TaxKeywordTaxHTField>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Typeofservice xmlns="c6dba0eb-2a35-4276-9478-bef3d436495c"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64FABE49-30BA-4214-848E-B5840CDA4FD0}"/>
</file>

<file path=customXml/itemProps2.xml><?xml version="1.0" encoding="utf-8"?>
<ds:datastoreItem xmlns:ds="http://schemas.openxmlformats.org/officeDocument/2006/customXml" ds:itemID="{62E2A329-A533-4153-BB07-474CC57BC90F}"/>
</file>

<file path=customXml/itemProps3.xml><?xml version="1.0" encoding="utf-8"?>
<ds:datastoreItem xmlns:ds="http://schemas.openxmlformats.org/officeDocument/2006/customXml" ds:itemID="{F4174E1E-3564-420A-AA98-DCF8443B8573}"/>
</file>

<file path=customXml/itemProps4.xml><?xml version="1.0" encoding="utf-8"?>
<ds:datastoreItem xmlns:ds="http://schemas.openxmlformats.org/officeDocument/2006/customXml" ds:itemID="{3744167E-2EBF-4822-9FAE-092C17AEA7CE}"/>
</file>

<file path=customXml/itemProps5.xml><?xml version="1.0" encoding="utf-8"?>
<ds:datastoreItem xmlns:ds="http://schemas.openxmlformats.org/officeDocument/2006/customXml" ds:itemID="{44AF39F2-FB43-401B-9DAB-DCDDFEC3DD31}"/>
</file>

<file path=customXml/itemProps6.xml><?xml version="1.0" encoding="utf-8"?>
<ds:datastoreItem xmlns:ds="http://schemas.openxmlformats.org/officeDocument/2006/customXml" ds:itemID="{CBD0EAC8-25A6-47F6-9919-7BF38D03E40D}"/>
</file>

<file path=docMetadata/LabelInfo.xml><?xml version="1.0" encoding="utf-8"?>
<clbl:labelList xmlns:clbl="http://schemas.microsoft.com/office/2020/mipLabelMetadata">
  <clbl:label id="{77410195-14e1-4fb8-904b-ab1892023667}" enabled="0" method="" siteId="{77410195-14e1-4fb8-904b-ab189202366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Grand Summary _Hawzen PS</vt:lpstr>
      <vt:lpstr>Detailed BOQ_Hawzen PS</vt:lpstr>
      <vt:lpstr>'Detailed BOQ_Hawzen PS'!Print_Area</vt:lpstr>
      <vt:lpstr>'Grand Summary _Hawzen 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Tekleweyni Gebreslasie</dc:creator>
  <cp:lastModifiedBy>Tekleweyni Gebreslasie</cp:lastModifiedBy>
  <dcterms:created xsi:type="dcterms:W3CDTF">2015-06-05T18:17:20Z</dcterms:created>
  <dcterms:modified xsi:type="dcterms:W3CDTF">2026-06-04T11:23:29Z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0x0101009BA85F8052A6DA4FA3E31FF9F74C6970007B46C652341C2B4E8D2F217FFCA73C3A</vt:lpwstr>
  </property>
</Properties>
</file>